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April 23\"/>
    </mc:Choice>
  </mc:AlternateContent>
  <bookViews>
    <workbookView xWindow="0" yWindow="0" windowWidth="21600" windowHeight="9615"/>
  </bookViews>
  <sheets>
    <sheet name="SPDCL" sheetId="1" r:id="rId1"/>
  </sheets>
  <definedNames>
    <definedName name="_xlnm._FilterDatabase" localSheetId="0" hidden="1">SPDCL!$A$4:$AC$73</definedName>
    <definedName name="_xlnm.Print_Area" localSheetId="0">SPDCL!$A$1:$Z$81</definedName>
    <definedName name="_xlnm.Print_Titles" localSheetId="0">SPDCL!$2:$4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6" i="1" l="1"/>
  <c r="D52" i="1"/>
  <c r="D47" i="1"/>
  <c r="D41" i="1"/>
  <c r="D23" i="1"/>
  <c r="D12" i="1"/>
  <c r="D34" i="1"/>
  <c r="Z80" i="1" l="1"/>
  <c r="Z72" i="1"/>
  <c r="W72" i="1"/>
  <c r="T72" i="1"/>
  <c r="Q72" i="1"/>
  <c r="N72" i="1"/>
  <c r="K72" i="1"/>
  <c r="H72" i="1"/>
  <c r="Y70" i="1"/>
  <c r="X70" i="1"/>
  <c r="V70" i="1"/>
  <c r="U70" i="1"/>
  <c r="S70" i="1"/>
  <c r="S71" i="1" s="1"/>
  <c r="S73" i="1" s="1"/>
  <c r="R70" i="1"/>
  <c r="P70" i="1"/>
  <c r="O70" i="1"/>
  <c r="M70" i="1"/>
  <c r="M71" i="1" s="1"/>
  <c r="M73" i="1" s="1"/>
  <c r="L70" i="1"/>
  <c r="L71" i="1" s="1"/>
  <c r="L73" i="1" s="1"/>
  <c r="J70" i="1"/>
  <c r="I70" i="1"/>
  <c r="G70" i="1"/>
  <c r="G71" i="1" s="1"/>
  <c r="G73" i="1" s="1"/>
  <c r="F70" i="1"/>
  <c r="Y69" i="1"/>
  <c r="Z69" i="1" s="1"/>
  <c r="X69" i="1"/>
  <c r="W69" i="1"/>
  <c r="T69" i="1"/>
  <c r="Q69" i="1"/>
  <c r="N69" i="1"/>
  <c r="K69" i="1"/>
  <c r="H69" i="1"/>
  <c r="Y68" i="1"/>
  <c r="Z68" i="1" s="1"/>
  <c r="X68" i="1"/>
  <c r="W68" i="1"/>
  <c r="T68" i="1"/>
  <c r="T70" i="1" s="1"/>
  <c r="Q68" i="1"/>
  <c r="N68" i="1"/>
  <c r="K68" i="1"/>
  <c r="H68" i="1"/>
  <c r="Y67" i="1"/>
  <c r="Z67" i="1" s="1"/>
  <c r="X67" i="1"/>
  <c r="W67" i="1"/>
  <c r="T67" i="1"/>
  <c r="Q67" i="1"/>
  <c r="N67" i="1"/>
  <c r="N70" i="1" s="1"/>
  <c r="N71" i="1" s="1"/>
  <c r="N73" i="1" s="1"/>
  <c r="K67" i="1"/>
  <c r="H67" i="1"/>
  <c r="Y66" i="1"/>
  <c r="Z66" i="1" s="1"/>
  <c r="X66" i="1"/>
  <c r="W66" i="1"/>
  <c r="W70" i="1" s="1"/>
  <c r="T66" i="1"/>
  <c r="Q66" i="1"/>
  <c r="Q70" i="1" s="1"/>
  <c r="N66" i="1"/>
  <c r="K66" i="1"/>
  <c r="K70" i="1" s="1"/>
  <c r="H66" i="1"/>
  <c r="H70" i="1" s="1"/>
  <c r="A66" i="1"/>
  <c r="A67" i="1" s="1"/>
  <c r="A68" i="1" s="1"/>
  <c r="A69" i="1" s="1"/>
  <c r="A70" i="1" s="1"/>
  <c r="A71" i="1" s="1"/>
  <c r="A72" i="1" s="1"/>
  <c r="A73" i="1" s="1"/>
  <c r="V65" i="1"/>
  <c r="V71" i="1" s="1"/>
  <c r="V73" i="1" s="1"/>
  <c r="U65" i="1"/>
  <c r="U71" i="1" s="1"/>
  <c r="U73" i="1" s="1"/>
  <c r="S65" i="1"/>
  <c r="R65" i="1"/>
  <c r="R71" i="1" s="1"/>
  <c r="R73" i="1" s="1"/>
  <c r="P65" i="1"/>
  <c r="P71" i="1" s="1"/>
  <c r="P73" i="1" s="1"/>
  <c r="O65" i="1"/>
  <c r="O71" i="1" s="1"/>
  <c r="O73" i="1" s="1"/>
  <c r="N65" i="1"/>
  <c r="M65" i="1"/>
  <c r="L65" i="1"/>
  <c r="J65" i="1"/>
  <c r="J71" i="1" s="1"/>
  <c r="J73" i="1" s="1"/>
  <c r="I65" i="1"/>
  <c r="I71" i="1" s="1"/>
  <c r="I73" i="1" s="1"/>
  <c r="G65" i="1"/>
  <c r="F65" i="1"/>
  <c r="F71" i="1" s="1"/>
  <c r="F73" i="1" s="1"/>
  <c r="A65" i="1"/>
  <c r="Y64" i="1"/>
  <c r="Z64" i="1" s="1"/>
  <c r="X64" i="1"/>
  <c r="W64" i="1"/>
  <c r="T64" i="1"/>
  <c r="Q64" i="1"/>
  <c r="N64" i="1"/>
  <c r="K64" i="1"/>
  <c r="H64" i="1"/>
  <c r="Y63" i="1"/>
  <c r="Z63" i="1" s="1"/>
  <c r="X63" i="1"/>
  <c r="W63" i="1"/>
  <c r="T63" i="1"/>
  <c r="Q63" i="1"/>
  <c r="N63" i="1"/>
  <c r="K63" i="1"/>
  <c r="H63" i="1"/>
  <c r="Y62" i="1"/>
  <c r="Z62" i="1" s="1"/>
  <c r="X62" i="1"/>
  <c r="W62" i="1"/>
  <c r="T62" i="1"/>
  <c r="Q62" i="1"/>
  <c r="N62" i="1"/>
  <c r="K62" i="1"/>
  <c r="H62" i="1"/>
  <c r="Y61" i="1"/>
  <c r="X61" i="1"/>
  <c r="Z61" i="1" s="1"/>
  <c r="W61" i="1"/>
  <c r="T61" i="1"/>
  <c r="Q61" i="1"/>
  <c r="N61" i="1"/>
  <c r="K61" i="1"/>
  <c r="H61" i="1"/>
  <c r="Y60" i="1"/>
  <c r="Z60" i="1" s="1"/>
  <c r="X60" i="1"/>
  <c r="W60" i="1"/>
  <c r="T60" i="1"/>
  <c r="Q60" i="1"/>
  <c r="N60" i="1"/>
  <c r="K60" i="1"/>
  <c r="H60" i="1"/>
  <c r="Y59" i="1"/>
  <c r="Z59" i="1" s="1"/>
  <c r="X59" i="1"/>
  <c r="W59" i="1"/>
  <c r="T59" i="1"/>
  <c r="Q59" i="1"/>
  <c r="N59" i="1"/>
  <c r="K59" i="1"/>
  <c r="H59" i="1"/>
  <c r="Y58" i="1"/>
  <c r="Y65" i="1" s="1"/>
  <c r="X58" i="1"/>
  <c r="W58" i="1"/>
  <c r="T58" i="1"/>
  <c r="Q58" i="1"/>
  <c r="Q65" i="1" s="1"/>
  <c r="N58" i="1"/>
  <c r="K58" i="1"/>
  <c r="H58" i="1"/>
  <c r="Y57" i="1"/>
  <c r="X57" i="1"/>
  <c r="Z57" i="1" s="1"/>
  <c r="W57" i="1"/>
  <c r="W65" i="1" s="1"/>
  <c r="T57" i="1"/>
  <c r="T65" i="1" s="1"/>
  <c r="Q57" i="1"/>
  <c r="N57" i="1"/>
  <c r="K57" i="1"/>
  <c r="K65" i="1" s="1"/>
  <c r="H57" i="1"/>
  <c r="H65" i="1" s="1"/>
  <c r="Y56" i="1"/>
  <c r="X56" i="1"/>
  <c r="V56" i="1"/>
  <c r="U56" i="1"/>
  <c r="S56" i="1"/>
  <c r="R56" i="1"/>
  <c r="P56" i="1"/>
  <c r="O56" i="1"/>
  <c r="N56" i="1"/>
  <c r="M56" i="1"/>
  <c r="L56" i="1"/>
  <c r="J56" i="1"/>
  <c r="I56" i="1"/>
  <c r="G56" i="1"/>
  <c r="F56" i="1"/>
  <c r="Y55" i="1"/>
  <c r="Z55" i="1" s="1"/>
  <c r="X55" i="1"/>
  <c r="W55" i="1"/>
  <c r="T55" i="1"/>
  <c r="Q55" i="1"/>
  <c r="N55" i="1"/>
  <c r="K55" i="1"/>
  <c r="H55" i="1"/>
  <c r="Y54" i="1"/>
  <c r="Z54" i="1" s="1"/>
  <c r="X54" i="1"/>
  <c r="W54" i="1"/>
  <c r="T54" i="1"/>
  <c r="Q54" i="1"/>
  <c r="Q56" i="1" s="1"/>
  <c r="N54" i="1"/>
  <c r="K54" i="1"/>
  <c r="H54" i="1"/>
  <c r="Y53" i="1"/>
  <c r="X53" i="1"/>
  <c r="Z53" i="1" s="1"/>
  <c r="W53" i="1"/>
  <c r="W56" i="1" s="1"/>
  <c r="T53" i="1"/>
  <c r="T56" i="1" s="1"/>
  <c r="Q53" i="1"/>
  <c r="N53" i="1"/>
  <c r="K53" i="1"/>
  <c r="K56" i="1" s="1"/>
  <c r="H53" i="1"/>
  <c r="H56" i="1" s="1"/>
  <c r="Y52" i="1"/>
  <c r="V52" i="1"/>
  <c r="U52" i="1"/>
  <c r="S52" i="1"/>
  <c r="R52" i="1"/>
  <c r="P52" i="1"/>
  <c r="O52" i="1"/>
  <c r="M52" i="1"/>
  <c r="L52" i="1"/>
  <c r="J52" i="1"/>
  <c r="I52" i="1"/>
  <c r="G52" i="1"/>
  <c r="F52" i="1"/>
  <c r="Y51" i="1"/>
  <c r="Z51" i="1" s="1"/>
  <c r="X51" i="1"/>
  <c r="W51" i="1"/>
  <c r="T51" i="1"/>
  <c r="Q51" i="1"/>
  <c r="N51" i="1"/>
  <c r="K51" i="1"/>
  <c r="H51" i="1"/>
  <c r="Y50" i="1"/>
  <c r="Z50" i="1" s="1"/>
  <c r="X50" i="1"/>
  <c r="W50" i="1"/>
  <c r="T50" i="1"/>
  <c r="Q50" i="1"/>
  <c r="N50" i="1"/>
  <c r="N52" i="1" s="1"/>
  <c r="K50" i="1"/>
  <c r="H50" i="1"/>
  <c r="Y49" i="1"/>
  <c r="X49" i="1"/>
  <c r="Z49" i="1" s="1"/>
  <c r="W49" i="1"/>
  <c r="T49" i="1"/>
  <c r="T52" i="1" s="1"/>
  <c r="Q49" i="1"/>
  <c r="N49" i="1"/>
  <c r="K49" i="1"/>
  <c r="H49" i="1"/>
  <c r="H52" i="1" s="1"/>
  <c r="Y48" i="1"/>
  <c r="Z48" i="1" s="1"/>
  <c r="Z52" i="1" s="1"/>
  <c r="X48" i="1"/>
  <c r="X52" i="1" s="1"/>
  <c r="W48" i="1"/>
  <c r="W52" i="1" s="1"/>
  <c r="T48" i="1"/>
  <c r="Q48" i="1"/>
  <c r="Q52" i="1" s="1"/>
  <c r="N48" i="1"/>
  <c r="K48" i="1"/>
  <c r="K52" i="1" s="1"/>
  <c r="H48" i="1"/>
  <c r="V47" i="1"/>
  <c r="U47" i="1"/>
  <c r="S47" i="1"/>
  <c r="R47" i="1"/>
  <c r="P47" i="1"/>
  <c r="O47" i="1"/>
  <c r="M47" i="1"/>
  <c r="L47" i="1"/>
  <c r="J47" i="1"/>
  <c r="I47" i="1"/>
  <c r="G47" i="1"/>
  <c r="F47" i="1"/>
  <c r="Y46" i="1"/>
  <c r="Z46" i="1" s="1"/>
  <c r="X46" i="1"/>
  <c r="W46" i="1"/>
  <c r="T46" i="1"/>
  <c r="Q46" i="1"/>
  <c r="N46" i="1"/>
  <c r="K46" i="1"/>
  <c r="H46" i="1"/>
  <c r="Y45" i="1"/>
  <c r="X45" i="1"/>
  <c r="Z45" i="1" s="1"/>
  <c r="W45" i="1"/>
  <c r="T45" i="1"/>
  <c r="Q45" i="1"/>
  <c r="N45" i="1"/>
  <c r="K45" i="1"/>
  <c r="H45" i="1"/>
  <c r="Y44" i="1"/>
  <c r="Z44" i="1" s="1"/>
  <c r="X44" i="1"/>
  <c r="W44" i="1"/>
  <c r="T44" i="1"/>
  <c r="Q44" i="1"/>
  <c r="N44" i="1"/>
  <c r="K44" i="1"/>
  <c r="H44" i="1"/>
  <c r="Y43" i="1"/>
  <c r="Z43" i="1" s="1"/>
  <c r="X43" i="1"/>
  <c r="X47" i="1" s="1"/>
  <c r="W43" i="1"/>
  <c r="W47" i="1" s="1"/>
  <c r="T43" i="1"/>
  <c r="Q43" i="1"/>
  <c r="N43" i="1"/>
  <c r="K43" i="1"/>
  <c r="H43" i="1"/>
  <c r="Y42" i="1"/>
  <c r="Y47" i="1" s="1"/>
  <c r="X42" i="1"/>
  <c r="W42" i="1"/>
  <c r="T42" i="1"/>
  <c r="T47" i="1" s="1"/>
  <c r="Q42" i="1"/>
  <c r="Q47" i="1" s="1"/>
  <c r="N42" i="1"/>
  <c r="N47" i="1" s="1"/>
  <c r="K42" i="1"/>
  <c r="K47" i="1" s="1"/>
  <c r="H42" i="1"/>
  <c r="H47" i="1" s="1"/>
  <c r="V41" i="1"/>
  <c r="U41" i="1"/>
  <c r="S41" i="1"/>
  <c r="R41" i="1"/>
  <c r="P41" i="1"/>
  <c r="O41" i="1"/>
  <c r="M41" i="1"/>
  <c r="L41" i="1"/>
  <c r="J41" i="1"/>
  <c r="I41" i="1"/>
  <c r="G41" i="1"/>
  <c r="F41" i="1"/>
  <c r="Y40" i="1"/>
  <c r="Z40" i="1" s="1"/>
  <c r="X40" i="1"/>
  <c r="W40" i="1"/>
  <c r="T40" i="1"/>
  <c r="Q40" i="1"/>
  <c r="N40" i="1"/>
  <c r="K40" i="1"/>
  <c r="H40" i="1"/>
  <c r="Y39" i="1"/>
  <c r="Z39" i="1" s="1"/>
  <c r="X39" i="1"/>
  <c r="W39" i="1"/>
  <c r="T39" i="1"/>
  <c r="Q39" i="1"/>
  <c r="N39" i="1"/>
  <c r="K39" i="1"/>
  <c r="H39" i="1"/>
  <c r="Y38" i="1"/>
  <c r="Z38" i="1" s="1"/>
  <c r="X38" i="1"/>
  <c r="W38" i="1"/>
  <c r="T38" i="1"/>
  <c r="Q38" i="1"/>
  <c r="N38" i="1"/>
  <c r="K38" i="1"/>
  <c r="H38" i="1"/>
  <c r="Y37" i="1"/>
  <c r="X37" i="1"/>
  <c r="Z37" i="1" s="1"/>
  <c r="W37" i="1"/>
  <c r="T37" i="1"/>
  <c r="Q37" i="1"/>
  <c r="N37" i="1"/>
  <c r="K37" i="1"/>
  <c r="H37" i="1"/>
  <c r="Y36" i="1"/>
  <c r="Z36" i="1" s="1"/>
  <c r="X36" i="1"/>
  <c r="W36" i="1"/>
  <c r="T36" i="1"/>
  <c r="Q36" i="1"/>
  <c r="N36" i="1"/>
  <c r="K36" i="1"/>
  <c r="H36" i="1"/>
  <c r="Y35" i="1"/>
  <c r="Z35" i="1" s="1"/>
  <c r="X35" i="1"/>
  <c r="W35" i="1"/>
  <c r="T35" i="1"/>
  <c r="Q35" i="1"/>
  <c r="N35" i="1"/>
  <c r="K35" i="1"/>
  <c r="H35" i="1"/>
  <c r="Y34" i="1"/>
  <c r="Z34" i="1" s="1"/>
  <c r="X34" i="1"/>
  <c r="W34" i="1"/>
  <c r="T34" i="1"/>
  <c r="Q34" i="1"/>
  <c r="N34" i="1"/>
  <c r="K34" i="1"/>
  <c r="H34" i="1"/>
  <c r="Y33" i="1"/>
  <c r="X33" i="1"/>
  <c r="Z33" i="1" s="1"/>
  <c r="W33" i="1"/>
  <c r="T33" i="1"/>
  <c r="Q33" i="1"/>
  <c r="N33" i="1"/>
  <c r="K33" i="1"/>
  <c r="H33" i="1"/>
  <c r="Y32" i="1"/>
  <c r="Z32" i="1" s="1"/>
  <c r="X32" i="1"/>
  <c r="W32" i="1"/>
  <c r="T32" i="1"/>
  <c r="Q32" i="1"/>
  <c r="N32" i="1"/>
  <c r="K32" i="1"/>
  <c r="H32" i="1"/>
  <c r="Y31" i="1"/>
  <c r="Z31" i="1" s="1"/>
  <c r="X31" i="1"/>
  <c r="W31" i="1"/>
  <c r="T31" i="1"/>
  <c r="Q31" i="1"/>
  <c r="N31" i="1"/>
  <c r="K31" i="1"/>
  <c r="H31" i="1"/>
  <c r="Y30" i="1"/>
  <c r="Z30" i="1" s="1"/>
  <c r="X30" i="1"/>
  <c r="W30" i="1"/>
  <c r="T30" i="1"/>
  <c r="Q30" i="1"/>
  <c r="N30" i="1"/>
  <c r="K30" i="1"/>
  <c r="H30" i="1"/>
  <c r="Y29" i="1"/>
  <c r="X29" i="1"/>
  <c r="Z29" i="1" s="1"/>
  <c r="W29" i="1"/>
  <c r="T29" i="1"/>
  <c r="Q29" i="1"/>
  <c r="N29" i="1"/>
  <c r="K29" i="1"/>
  <c r="H29" i="1"/>
  <c r="Y28" i="1"/>
  <c r="Z28" i="1" s="1"/>
  <c r="X28" i="1"/>
  <c r="W28" i="1"/>
  <c r="T28" i="1"/>
  <c r="Q28" i="1"/>
  <c r="N28" i="1"/>
  <c r="K28" i="1"/>
  <c r="H28" i="1"/>
  <c r="Y27" i="1"/>
  <c r="Z27" i="1" s="1"/>
  <c r="X27" i="1"/>
  <c r="W27" i="1"/>
  <c r="T27" i="1"/>
  <c r="Q27" i="1"/>
  <c r="Q41" i="1" s="1"/>
  <c r="N27" i="1"/>
  <c r="K27" i="1"/>
  <c r="H27" i="1"/>
  <c r="Y26" i="1"/>
  <c r="Z26" i="1" s="1"/>
  <c r="X26" i="1"/>
  <c r="W26" i="1"/>
  <c r="T26" i="1"/>
  <c r="Q26" i="1"/>
  <c r="N26" i="1"/>
  <c r="K26" i="1"/>
  <c r="H26" i="1"/>
  <c r="Y25" i="1"/>
  <c r="X25" i="1"/>
  <c r="Z25" i="1" s="1"/>
  <c r="W25" i="1"/>
  <c r="W41" i="1" s="1"/>
  <c r="T25" i="1"/>
  <c r="T41" i="1" s="1"/>
  <c r="Q25" i="1"/>
  <c r="N25" i="1"/>
  <c r="K25" i="1"/>
  <c r="H25" i="1"/>
  <c r="H41" i="1" s="1"/>
  <c r="Y24" i="1"/>
  <c r="Y41" i="1" s="1"/>
  <c r="X24" i="1"/>
  <c r="X41" i="1" s="1"/>
  <c r="W24" i="1"/>
  <c r="T24" i="1"/>
  <c r="Q24" i="1"/>
  <c r="N24" i="1"/>
  <c r="N41" i="1" s="1"/>
  <c r="K24" i="1"/>
  <c r="K41" i="1" s="1"/>
  <c r="H24" i="1"/>
  <c r="V23" i="1"/>
  <c r="U23" i="1"/>
  <c r="S23" i="1"/>
  <c r="R23" i="1"/>
  <c r="P23" i="1"/>
  <c r="O23" i="1"/>
  <c r="M23" i="1"/>
  <c r="L23" i="1"/>
  <c r="J23" i="1"/>
  <c r="I23" i="1"/>
  <c r="G23" i="1"/>
  <c r="F23" i="1"/>
  <c r="Y22" i="1"/>
  <c r="Z22" i="1" s="1"/>
  <c r="X22" i="1"/>
  <c r="W22" i="1"/>
  <c r="T22" i="1"/>
  <c r="Q22" i="1"/>
  <c r="N22" i="1"/>
  <c r="K22" i="1"/>
  <c r="H22" i="1"/>
  <c r="Y21" i="1"/>
  <c r="X21" i="1"/>
  <c r="Z21" i="1" s="1"/>
  <c r="W21" i="1"/>
  <c r="T21" i="1"/>
  <c r="Q21" i="1"/>
  <c r="N21" i="1"/>
  <c r="K21" i="1"/>
  <c r="H21" i="1"/>
  <c r="Y20" i="1"/>
  <c r="Z20" i="1" s="1"/>
  <c r="X20" i="1"/>
  <c r="W20" i="1"/>
  <c r="T20" i="1"/>
  <c r="Q20" i="1"/>
  <c r="N20" i="1"/>
  <c r="K20" i="1"/>
  <c r="H20" i="1"/>
  <c r="Y19" i="1"/>
  <c r="Z19" i="1" s="1"/>
  <c r="X19" i="1"/>
  <c r="W19" i="1"/>
  <c r="T19" i="1"/>
  <c r="Q19" i="1"/>
  <c r="N19" i="1"/>
  <c r="K19" i="1"/>
  <c r="H19" i="1"/>
  <c r="Y18" i="1"/>
  <c r="Z18" i="1" s="1"/>
  <c r="X18" i="1"/>
  <c r="W18" i="1"/>
  <c r="T18" i="1"/>
  <c r="Q18" i="1"/>
  <c r="N18" i="1"/>
  <c r="K18" i="1"/>
  <c r="H18" i="1"/>
  <c r="Y17" i="1"/>
  <c r="X17" i="1"/>
  <c r="Z17" i="1" s="1"/>
  <c r="W17" i="1"/>
  <c r="T17" i="1"/>
  <c r="Q17" i="1"/>
  <c r="N17" i="1"/>
  <c r="K17" i="1"/>
  <c r="H17" i="1"/>
  <c r="Y16" i="1"/>
  <c r="Z16" i="1" s="1"/>
  <c r="X16" i="1"/>
  <c r="W16" i="1"/>
  <c r="T16" i="1"/>
  <c r="Q16" i="1"/>
  <c r="N16" i="1"/>
  <c r="K16" i="1"/>
  <c r="H16" i="1"/>
  <c r="Y15" i="1"/>
  <c r="Z15" i="1" s="1"/>
  <c r="X15" i="1"/>
  <c r="X23" i="1" s="1"/>
  <c r="W15" i="1"/>
  <c r="W23" i="1" s="1"/>
  <c r="T15" i="1"/>
  <c r="Q15" i="1"/>
  <c r="N15" i="1"/>
  <c r="K15" i="1"/>
  <c r="H15" i="1"/>
  <c r="Y14" i="1"/>
  <c r="Z14" i="1" s="1"/>
  <c r="X14" i="1"/>
  <c r="W14" i="1"/>
  <c r="T14" i="1"/>
  <c r="Q14" i="1"/>
  <c r="Q23" i="1" s="1"/>
  <c r="N14" i="1"/>
  <c r="K14" i="1"/>
  <c r="K23" i="1" s="1"/>
  <c r="H14" i="1"/>
  <c r="Y13" i="1"/>
  <c r="X13" i="1"/>
  <c r="Z13" i="1" s="1"/>
  <c r="W13" i="1"/>
  <c r="T13" i="1"/>
  <c r="T23" i="1" s="1"/>
  <c r="Q13" i="1"/>
  <c r="N13" i="1"/>
  <c r="N23" i="1" s="1"/>
  <c r="K13" i="1"/>
  <c r="H13" i="1"/>
  <c r="H23" i="1" s="1"/>
  <c r="Y12" i="1"/>
  <c r="V12" i="1"/>
  <c r="U12" i="1"/>
  <c r="S12" i="1"/>
  <c r="R12" i="1"/>
  <c r="P12" i="1"/>
  <c r="O12" i="1"/>
  <c r="M12" i="1"/>
  <c r="L12" i="1"/>
  <c r="J12" i="1"/>
  <c r="I12" i="1"/>
  <c r="G12" i="1"/>
  <c r="F12" i="1"/>
  <c r="Y11" i="1"/>
  <c r="Z11" i="1" s="1"/>
  <c r="X11" i="1"/>
  <c r="W11" i="1"/>
  <c r="T11" i="1"/>
  <c r="Q11" i="1"/>
  <c r="N11" i="1"/>
  <c r="K11" i="1"/>
  <c r="H11" i="1"/>
  <c r="Y10" i="1"/>
  <c r="Z10" i="1" s="1"/>
  <c r="X10" i="1"/>
  <c r="W10" i="1"/>
  <c r="T10" i="1"/>
  <c r="Q10" i="1"/>
  <c r="N10" i="1"/>
  <c r="K10" i="1"/>
  <c r="H10" i="1"/>
  <c r="Y9" i="1"/>
  <c r="X9" i="1"/>
  <c r="Z9" i="1" s="1"/>
  <c r="W9" i="1"/>
  <c r="T9" i="1"/>
  <c r="Q9" i="1"/>
  <c r="N9" i="1"/>
  <c r="K9" i="1"/>
  <c r="H9" i="1"/>
  <c r="Y8" i="1"/>
  <c r="Z8" i="1" s="1"/>
  <c r="X8" i="1"/>
  <c r="X12" i="1" s="1"/>
  <c r="W8" i="1"/>
  <c r="T8" i="1"/>
  <c r="Q8" i="1"/>
  <c r="N8" i="1"/>
  <c r="K8" i="1"/>
  <c r="H8" i="1"/>
  <c r="Y7" i="1"/>
  <c r="Z7" i="1" s="1"/>
  <c r="X7" i="1"/>
  <c r="W7" i="1"/>
  <c r="T7" i="1"/>
  <c r="Q7" i="1"/>
  <c r="N7" i="1"/>
  <c r="K7" i="1"/>
  <c r="H7" i="1"/>
  <c r="Y6" i="1"/>
  <c r="Z6" i="1" s="1"/>
  <c r="X6" i="1"/>
  <c r="W6" i="1"/>
  <c r="T6" i="1"/>
  <c r="Q6" i="1"/>
  <c r="Q12" i="1" s="1"/>
  <c r="N6" i="1"/>
  <c r="N12" i="1" s="1"/>
  <c r="K6" i="1"/>
  <c r="H6" i="1"/>
  <c r="Y5" i="1"/>
  <c r="X5" i="1"/>
  <c r="Z5" i="1" s="1"/>
  <c r="Z12" i="1" s="1"/>
  <c r="W5" i="1"/>
  <c r="W12" i="1" s="1"/>
  <c r="T5" i="1"/>
  <c r="T12" i="1" s="1"/>
  <c r="Q5" i="1"/>
  <c r="N5" i="1"/>
  <c r="K5" i="1"/>
  <c r="K12" i="1" s="1"/>
  <c r="H5" i="1"/>
  <c r="H12" i="1" s="1"/>
  <c r="Q71" i="1" l="1"/>
  <c r="Q73" i="1" s="1"/>
  <c r="W71" i="1"/>
  <c r="W73" i="1" s="1"/>
  <c r="Z23" i="1"/>
  <c r="Z70" i="1"/>
  <c r="K71" i="1"/>
  <c r="K73" i="1" s="1"/>
  <c r="Z56" i="1"/>
  <c r="T71" i="1"/>
  <c r="T73" i="1" s="1"/>
  <c r="H71" i="1"/>
  <c r="H73" i="1" s="1"/>
  <c r="Z24" i="1"/>
  <c r="Z41" i="1" s="1"/>
  <c r="Y23" i="1"/>
  <c r="Y71" i="1" s="1"/>
  <c r="Y73" i="1" s="1"/>
  <c r="Z76" i="1" s="1"/>
  <c r="X65" i="1"/>
  <c r="X71" i="1" s="1"/>
  <c r="X73" i="1" s="1"/>
  <c r="Z77" i="1" s="1"/>
  <c r="Z42" i="1"/>
  <c r="Z47" i="1" s="1"/>
  <c r="Z58" i="1"/>
  <c r="Z65" i="1" s="1"/>
  <c r="Z81" i="1" l="1"/>
  <c r="Z71" i="1"/>
  <c r="Z73" i="1" s="1"/>
</calcChain>
</file>

<file path=xl/sharedStrings.xml><?xml version="1.0" encoding="utf-8"?>
<sst xmlns="http://schemas.openxmlformats.org/spreadsheetml/2006/main" count="116" uniqueCount="111">
  <si>
    <t>FPPCA FORMAT for the month of APRIL FY 23-24</t>
  </si>
  <si>
    <t>S.No.</t>
  </si>
  <si>
    <t>Generating station/ Stage/Source</t>
  </si>
  <si>
    <t>Plant 
capacity
 (MW)</t>
  </si>
  <si>
    <t>Energy (MU)</t>
  </si>
  <si>
    <t>Cost Components (Rs.Millions)</t>
  </si>
  <si>
    <t>Fixed
(A)</t>
  </si>
  <si>
    <t>Variable 
(B)</t>
  </si>
  <si>
    <t>Incentive
(C)</t>
  </si>
  <si>
    <t>Income Tax
(D)</t>
  </si>
  <si>
    <t>Others
(E)</t>
  </si>
  <si>
    <t>Total 
F=(A+B+C+D+E)</t>
  </si>
  <si>
    <t>TO 
(a)</t>
  </si>
  <si>
    <t>Actual
 (b)</t>
  </si>
  <si>
    <t>Variance
 (c)= (b-a)</t>
  </si>
  <si>
    <t>TO 
(d)</t>
  </si>
  <si>
    <t>Actual
 (e)</t>
  </si>
  <si>
    <t>Variance
 (f)= (e-d)</t>
  </si>
  <si>
    <t>TO
 (g)</t>
  </si>
  <si>
    <t>Actual 
(h)</t>
  </si>
  <si>
    <t>Variance
 (i)= (h-g)</t>
  </si>
  <si>
    <t>TO 
(j)</t>
  </si>
  <si>
    <t>Actual 
(k)</t>
  </si>
  <si>
    <t>Variance
 (l)= (k-j)</t>
  </si>
  <si>
    <t>TO
 (m)</t>
  </si>
  <si>
    <t>Actual
 (n)</t>
  </si>
  <si>
    <t>Variance 
(o)= (n-m)</t>
  </si>
  <si>
    <t>TO 
(p)</t>
  </si>
  <si>
    <t>Actual 
(q)</t>
  </si>
  <si>
    <t>Variance
 (r)= (q-p)</t>
  </si>
  <si>
    <t>TO 
(s)</t>
  </si>
  <si>
    <t>Actual
 (t)</t>
  </si>
  <si>
    <t>Variance 
(u)= (t-s)</t>
  </si>
  <si>
    <t>Dr. NTTPS</t>
  </si>
  <si>
    <t>Dr. NTTPS-IV</t>
  </si>
  <si>
    <t>Dr. NTTPS-V</t>
  </si>
  <si>
    <t>RTPP Stage-I</t>
  </si>
  <si>
    <t>RTPP Stage-II</t>
  </si>
  <si>
    <t>RTPP Stage-III</t>
  </si>
  <si>
    <t>RTPP Stage-IV</t>
  </si>
  <si>
    <t>GENCO THERMAL TOTAL</t>
  </si>
  <si>
    <t>Srisailam RCPH</t>
  </si>
  <si>
    <t>NSRCPH</t>
  </si>
  <si>
    <t>NSTPDC PH</t>
  </si>
  <si>
    <t>Upper Sileru</t>
  </si>
  <si>
    <t>Lower Sileru</t>
  </si>
  <si>
    <t>Donkarayi</t>
  </si>
  <si>
    <t>PABM</t>
  </si>
  <si>
    <t>Minihydel(Chettipet)</t>
  </si>
  <si>
    <t>Machkund AP Share</t>
  </si>
  <si>
    <t>TB Dam AP Share</t>
  </si>
  <si>
    <t>GENCO HYDEL(INCLUDING INTERSTATE)TOTAL</t>
  </si>
  <si>
    <t>NTPC(SR) Simhadri Stage-I</t>
  </si>
  <si>
    <t>NTPC(SR) Simhadri Stage-II</t>
  </si>
  <si>
    <t>NTPC(SR) Talcher Stage-II</t>
  </si>
  <si>
    <t>NTPC(SR) Ramagundam III</t>
  </si>
  <si>
    <t>NTPC Kudgi Stage-I</t>
  </si>
  <si>
    <t>NTECL Valluru</t>
  </si>
  <si>
    <t>NLC Stage-I</t>
  </si>
  <si>
    <t>NLC Stage-II</t>
  </si>
  <si>
    <t>NPC(MAPS)</t>
  </si>
  <si>
    <t>NPC(KAIGA unit I,II,III,IV)</t>
  </si>
  <si>
    <t>NTPL(NLC TamilNadu)</t>
  </si>
  <si>
    <t>NLC NNTPS</t>
  </si>
  <si>
    <t>KKNPP Unit-I</t>
  </si>
  <si>
    <t>NLC TPS- I Expn.</t>
  </si>
  <si>
    <t>NLC TPS- II Expn.</t>
  </si>
  <si>
    <t>JNNSM Ph-1 Thermal</t>
  </si>
  <si>
    <t>CGS TOTAL</t>
  </si>
  <si>
    <t>NCE- Others</t>
  </si>
  <si>
    <t>NCE Solar</t>
  </si>
  <si>
    <t>NCE WIND</t>
  </si>
  <si>
    <t>JNNSM PH 1 SOLAR</t>
  </si>
  <si>
    <t>JNNSM PH 2 SOLAR</t>
  </si>
  <si>
    <t>NCE TOTAL</t>
  </si>
  <si>
    <t>APPDCL Stage-I</t>
  </si>
  <si>
    <t>APPDCL Stage-II</t>
  </si>
  <si>
    <t>Godavari Gas Power Plant</t>
  </si>
  <si>
    <t>TS NPDCL (TSPCC)</t>
  </si>
  <si>
    <t>JOINT SECTOR TOTAL</t>
  </si>
  <si>
    <t>Thermal Powertech Corporation (SEIL P1)</t>
  </si>
  <si>
    <t>SEIL P 2</t>
  </si>
  <si>
    <t>HNPCL</t>
  </si>
  <si>
    <t>IPPs TOTAL</t>
  </si>
  <si>
    <t>UI CHARGES</t>
  </si>
  <si>
    <t>Short term purchases</t>
  </si>
  <si>
    <t>Short term Sales</t>
  </si>
  <si>
    <t>Purchase from CPDCL</t>
  </si>
  <si>
    <t>Purchase from EPDCL</t>
  </si>
  <si>
    <t>Sale to CPDCL</t>
  </si>
  <si>
    <t>Sale to EPDCL</t>
  </si>
  <si>
    <t>Swapping power to be returned</t>
  </si>
  <si>
    <t>TOTAL OTHERS</t>
  </si>
  <si>
    <t>TRANSMISSION COST</t>
  </si>
  <si>
    <t>SLDC COST</t>
  </si>
  <si>
    <t>PGCIL</t>
  </si>
  <si>
    <t>ULDC COST</t>
  </si>
  <si>
    <t>TOTAL TRANSMISSION &amp; ULDC CHARGES</t>
  </si>
  <si>
    <t xml:space="preserve">TOTAL </t>
  </si>
  <si>
    <t>Past claims/refunds, if any, pertaining to the quarters(s) prior to the quarter for which FPPCA is being filed</t>
  </si>
  <si>
    <t>POWER PURCHASE FOR THE MONTH</t>
  </si>
  <si>
    <t>Actual Weighted average Power Purchase Cost per unit of energy (APPC)</t>
  </si>
  <si>
    <t>=</t>
  </si>
  <si>
    <t>Base Weighted average Power Purchase Cost per unit of energy (BPPC)</t>
  </si>
  <si>
    <t>Actual loss % for previous year (FY 2022-23)</t>
  </si>
  <si>
    <t>Approved T&amp;D Loss for FY 2023-24</t>
  </si>
  <si>
    <t>Loss % considered (lower of above two rows)</t>
  </si>
  <si>
    <t>FPPCA (Rs./Unit) = (APPC - BPPC ) / (1-(Loss in %/100)) (Rs./Unit)</t>
  </si>
  <si>
    <t>APSPDCL
 share
 (%)</t>
  </si>
  <si>
    <t>AP State Share
 (MW)</t>
  </si>
  <si>
    <t>NTPC(SR) Ramagundam I &amp;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</si>
</sst>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 Light"/>
      <family val="2"/>
      <scheme val="major"/>
    </font>
    <font>
      <sz val="9"/>
      <color theme="1"/>
      <name val="Calibri Light"/>
      <family val="2"/>
      <scheme val="major"/>
    </font>
    <font>
      <sz val="9"/>
      <name val="Calibri Light"/>
      <family val="2"/>
      <scheme val="major"/>
    </font>
    <font>
      <b/>
      <sz val="9"/>
      <name val="Calibri Light"/>
      <family val="2"/>
      <scheme val="major"/>
    </font>
    <font>
      <sz val="10"/>
      <name val="Arial"/>
      <family val="2"/>
    </font>
    <font>
      <b/>
      <sz val="9"/>
      <color theme="1"/>
      <name val="Calibri"/>
      <family val="2"/>
      <scheme val="minor"/>
    </font>
    <font>
      <b/>
      <sz val="9"/>
      <color rgb="FF000000"/>
      <name val="Calibri Light"/>
      <family val="2"/>
      <scheme val="major"/>
    </font>
    <font>
      <sz val="9"/>
      <color rgb="FF000000"/>
      <name val="Calibri Light"/>
      <family val="2"/>
      <scheme val="maj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6">
    <xf numFmtId="0" fontId="0" fillId="0" borderId="0" xfId="0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0" fontId="3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vertical="center"/>
    </xf>
    <xf numFmtId="2" fontId="2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/>
    </xf>
    <xf numFmtId="10" fontId="2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/>
    <xf numFmtId="0" fontId="8" fillId="0" borderId="1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10" fontId="1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" fontId="5" fillId="0" borderId="1" xfId="2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9" fontId="2" fillId="0" borderId="1" xfId="1" applyFont="1" applyFill="1" applyBorder="1" applyAlignment="1">
      <alignment horizontal="center" vertical="center" wrapText="1"/>
    </xf>
  </cellXfs>
  <cellStyles count="3">
    <cellStyle name="Normal" xfId="0" builtinId="0"/>
    <cellStyle name="Normal 82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92"/>
  <sheetViews>
    <sheetView showGridLines="0" tabSelected="1" topLeftCell="E73" zoomScaleNormal="100" workbookViewId="0">
      <selection activeCell="AB86" sqref="AB86"/>
    </sheetView>
  </sheetViews>
  <sheetFormatPr defaultRowHeight="12" x14ac:dyDescent="0.25"/>
  <cols>
    <col min="1" max="1" width="6.7109375" style="1" bestFit="1" customWidth="1"/>
    <col min="2" max="2" width="36.5703125" style="19" customWidth="1"/>
    <col min="3" max="3" width="8.5703125" style="2" customWidth="1"/>
    <col min="4" max="4" width="8.140625" style="2" customWidth="1"/>
    <col min="5" max="5" width="7.7109375" style="1" customWidth="1"/>
    <col min="6" max="7" width="7.5703125" style="1" bestFit="1" customWidth="1"/>
    <col min="8" max="8" width="9.5703125" style="1" bestFit="1" customWidth="1"/>
    <col min="9" max="10" width="7.5703125" style="1" bestFit="1" customWidth="1"/>
    <col min="11" max="11" width="9.42578125" style="1" bestFit="1" customWidth="1"/>
    <col min="12" max="12" width="7.5703125" style="1" bestFit="1" customWidth="1"/>
    <col min="13" max="13" width="8.5703125" style="1" bestFit="1" customWidth="1"/>
    <col min="14" max="14" width="9.28515625" style="1" bestFit="1" customWidth="1"/>
    <col min="15" max="15" width="4.5703125" style="1" bestFit="1" customWidth="1"/>
    <col min="16" max="16" width="6.28515625" style="1" bestFit="1" customWidth="1"/>
    <col min="17" max="17" width="8.7109375" style="1" bestFit="1" customWidth="1"/>
    <col min="18" max="18" width="4.5703125" style="1" bestFit="1" customWidth="1"/>
    <col min="19" max="19" width="6.28515625" style="1" bestFit="1" customWidth="1"/>
    <col min="20" max="20" width="9.7109375" style="1" bestFit="1" customWidth="1"/>
    <col min="21" max="21" width="4.5703125" style="1" bestFit="1" customWidth="1"/>
    <col min="22" max="22" width="6.28515625" style="1" bestFit="1" customWidth="1"/>
    <col min="23" max="23" width="9.42578125" style="1" bestFit="1" customWidth="1"/>
    <col min="24" max="25" width="8.5703125" style="1" bestFit="1" customWidth="1"/>
    <col min="26" max="26" width="9.7109375" style="1" customWidth="1"/>
    <col min="27" max="27" width="7.7109375" style="1" customWidth="1"/>
    <col min="28" max="16384" width="9.140625" style="1"/>
  </cols>
  <sheetData>
    <row r="1" spans="1:29" ht="38.25" customHeight="1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</row>
    <row r="2" spans="1:29" ht="25.5" customHeight="1" x14ac:dyDescent="0.25">
      <c r="A2" s="32" t="s">
        <v>1</v>
      </c>
      <c r="B2" s="34" t="s">
        <v>2</v>
      </c>
      <c r="C2" s="31" t="s">
        <v>3</v>
      </c>
      <c r="D2" s="31" t="s">
        <v>109</v>
      </c>
      <c r="E2" s="35" t="s">
        <v>108</v>
      </c>
      <c r="F2" s="31" t="s">
        <v>4</v>
      </c>
      <c r="G2" s="31"/>
      <c r="H2" s="31"/>
      <c r="I2" s="32" t="s">
        <v>5</v>
      </c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</row>
    <row r="3" spans="1:29" s="2" customFormat="1" ht="38.25" customHeight="1" x14ac:dyDescent="0.25">
      <c r="A3" s="32"/>
      <c r="B3" s="34"/>
      <c r="C3" s="31"/>
      <c r="D3" s="31"/>
      <c r="E3" s="35"/>
      <c r="F3" s="31"/>
      <c r="G3" s="31"/>
      <c r="H3" s="31"/>
      <c r="I3" s="31" t="s">
        <v>6</v>
      </c>
      <c r="J3" s="31"/>
      <c r="K3" s="31"/>
      <c r="L3" s="31" t="s">
        <v>7</v>
      </c>
      <c r="M3" s="31"/>
      <c r="N3" s="31"/>
      <c r="O3" s="31" t="s">
        <v>8</v>
      </c>
      <c r="P3" s="31"/>
      <c r="Q3" s="31"/>
      <c r="R3" s="31" t="s">
        <v>9</v>
      </c>
      <c r="S3" s="31"/>
      <c r="T3" s="31"/>
      <c r="U3" s="31" t="s">
        <v>10</v>
      </c>
      <c r="V3" s="31"/>
      <c r="W3" s="31"/>
      <c r="X3" s="31" t="s">
        <v>11</v>
      </c>
      <c r="Y3" s="31"/>
      <c r="Z3" s="31"/>
    </row>
    <row r="4" spans="1:29" s="2" customFormat="1" ht="37.5" customHeight="1" x14ac:dyDescent="0.25">
      <c r="A4" s="32"/>
      <c r="B4" s="34"/>
      <c r="C4" s="31"/>
      <c r="D4" s="31"/>
      <c r="E4" s="35"/>
      <c r="F4" s="3" t="s">
        <v>12</v>
      </c>
      <c r="G4" s="3" t="s">
        <v>13</v>
      </c>
      <c r="H4" s="3" t="s">
        <v>14</v>
      </c>
      <c r="I4" s="3" t="s">
        <v>15</v>
      </c>
      <c r="J4" s="3" t="s">
        <v>16</v>
      </c>
      <c r="K4" s="3" t="s">
        <v>17</v>
      </c>
      <c r="L4" s="3" t="s">
        <v>18</v>
      </c>
      <c r="M4" s="3" t="s">
        <v>19</v>
      </c>
      <c r="N4" s="3" t="s">
        <v>20</v>
      </c>
      <c r="O4" s="3" t="s">
        <v>21</v>
      </c>
      <c r="P4" s="3" t="s">
        <v>22</v>
      </c>
      <c r="Q4" s="3" t="s">
        <v>23</v>
      </c>
      <c r="R4" s="3" t="s">
        <v>24</v>
      </c>
      <c r="S4" s="3" t="s">
        <v>25</v>
      </c>
      <c r="T4" s="3" t="s">
        <v>26</v>
      </c>
      <c r="U4" s="3" t="s">
        <v>27</v>
      </c>
      <c r="V4" s="3" t="s">
        <v>28</v>
      </c>
      <c r="W4" s="3" t="s">
        <v>29</v>
      </c>
      <c r="X4" s="3" t="s">
        <v>30</v>
      </c>
      <c r="Y4" s="3" t="s">
        <v>31</v>
      </c>
      <c r="Z4" s="3" t="s">
        <v>32</v>
      </c>
    </row>
    <row r="5" spans="1:29" ht="18" customHeight="1" x14ac:dyDescent="0.25">
      <c r="A5" s="4">
        <v>1</v>
      </c>
      <c r="B5" s="5" t="s">
        <v>33</v>
      </c>
      <c r="C5" s="26">
        <v>1260</v>
      </c>
      <c r="D5" s="26">
        <v>1260</v>
      </c>
      <c r="E5" s="6">
        <v>0.40439999999999998</v>
      </c>
      <c r="F5" s="7">
        <v>260.43</v>
      </c>
      <c r="G5" s="7">
        <v>276.89741147999996</v>
      </c>
      <c r="H5" s="7">
        <f t="shared" ref="H5:H68" si="0">G5-F5</f>
        <v>16.467411479999953</v>
      </c>
      <c r="I5" s="7">
        <v>230.19166666666666</v>
      </c>
      <c r="J5" s="7">
        <v>246.62671026959998</v>
      </c>
      <c r="K5" s="7">
        <f t="shared" ref="K5:K11" si="1">J5-I5</f>
        <v>16.43504360293332</v>
      </c>
      <c r="L5" s="7">
        <v>869.83619999999996</v>
      </c>
      <c r="M5" s="7">
        <v>1209.4325137572</v>
      </c>
      <c r="N5" s="7">
        <f t="shared" ref="N5:N11" si="2">M5-L5</f>
        <v>339.59631375720005</v>
      </c>
      <c r="O5" s="7"/>
      <c r="P5" s="7">
        <v>0</v>
      </c>
      <c r="Q5" s="7">
        <f t="shared" ref="Q5:Q11" si="3">P5-O5</f>
        <v>0</v>
      </c>
      <c r="R5" s="7"/>
      <c r="S5" s="7">
        <v>0</v>
      </c>
      <c r="T5" s="7">
        <f t="shared" ref="T5:T11" si="4">S5-R5</f>
        <v>0</v>
      </c>
      <c r="U5" s="7"/>
      <c r="V5" s="7">
        <v>0</v>
      </c>
      <c r="W5" s="7">
        <f t="shared" ref="W5:W11" si="5">V5-U5</f>
        <v>0</v>
      </c>
      <c r="X5" s="7">
        <f t="shared" ref="X5:Y11" si="6">U5+R5+O5+L5+I5</f>
        <v>1100.0278666666666</v>
      </c>
      <c r="Y5" s="7">
        <f t="shared" si="6"/>
        <v>1456.0592240267999</v>
      </c>
      <c r="Z5" s="7">
        <f t="shared" ref="Z5:Z11" si="7">Y5-X5</f>
        <v>356.03135736013337</v>
      </c>
      <c r="AA5" s="8"/>
      <c r="AC5" s="1">
        <v>1000000</v>
      </c>
    </row>
    <row r="6" spans="1:29" ht="18" customHeight="1" x14ac:dyDescent="0.25">
      <c r="A6" s="4">
        <v>2</v>
      </c>
      <c r="B6" s="5" t="s">
        <v>34</v>
      </c>
      <c r="C6" s="26">
        <v>500</v>
      </c>
      <c r="D6" s="26">
        <v>500</v>
      </c>
      <c r="E6" s="6">
        <v>0.40439999999999998</v>
      </c>
      <c r="F6" s="7">
        <v>112.02</v>
      </c>
      <c r="G6" s="7">
        <v>112.51055039999999</v>
      </c>
      <c r="H6" s="7">
        <f>G6-F6</f>
        <v>0.49055039999998939</v>
      </c>
      <c r="I6" s="7">
        <v>97.224999999999994</v>
      </c>
      <c r="J6" s="7">
        <v>97.328969999999998</v>
      </c>
      <c r="K6" s="7">
        <f t="shared" si="1"/>
        <v>0.10397000000000389</v>
      </c>
      <c r="L6" s="7">
        <v>352.863</v>
      </c>
      <c r="M6" s="7">
        <v>465.65866607639998</v>
      </c>
      <c r="N6" s="7">
        <f t="shared" si="2"/>
        <v>112.79566607639998</v>
      </c>
      <c r="O6" s="7"/>
      <c r="P6" s="7">
        <v>0</v>
      </c>
      <c r="Q6" s="7">
        <f t="shared" si="3"/>
        <v>0</v>
      </c>
      <c r="R6" s="7"/>
      <c r="S6" s="7">
        <v>0</v>
      </c>
      <c r="T6" s="7">
        <f t="shared" si="4"/>
        <v>0</v>
      </c>
      <c r="U6" s="7"/>
      <c r="V6" s="7">
        <v>0</v>
      </c>
      <c r="W6" s="7">
        <f t="shared" si="5"/>
        <v>0</v>
      </c>
      <c r="X6" s="7">
        <f t="shared" si="6"/>
        <v>450.08799999999997</v>
      </c>
      <c r="Y6" s="7">
        <f t="shared" si="6"/>
        <v>562.98763607640001</v>
      </c>
      <c r="Z6" s="7">
        <f t="shared" si="7"/>
        <v>112.89963607640004</v>
      </c>
      <c r="AA6" s="8"/>
    </row>
    <row r="7" spans="1:29" ht="18" customHeight="1" x14ac:dyDescent="0.25">
      <c r="A7" s="4">
        <v>3</v>
      </c>
      <c r="B7" s="5" t="s">
        <v>35</v>
      </c>
      <c r="C7" s="26">
        <v>500</v>
      </c>
      <c r="D7" s="26">
        <v>500</v>
      </c>
      <c r="E7" s="6">
        <v>0.40439999999999998</v>
      </c>
      <c r="F7" s="7">
        <v>0</v>
      </c>
      <c r="G7" s="7">
        <v>0</v>
      </c>
      <c r="H7" s="7">
        <f t="shared" si="0"/>
        <v>0</v>
      </c>
      <c r="I7" s="7">
        <v>197.02500000000001</v>
      </c>
      <c r="J7" s="7">
        <v>0</v>
      </c>
      <c r="K7" s="7">
        <f t="shared" si="1"/>
        <v>-197.02500000000001</v>
      </c>
      <c r="L7" s="7">
        <v>0</v>
      </c>
      <c r="M7" s="7">
        <v>0</v>
      </c>
      <c r="N7" s="7">
        <f t="shared" si="2"/>
        <v>0</v>
      </c>
      <c r="O7" s="7"/>
      <c r="P7" s="7">
        <v>0</v>
      </c>
      <c r="Q7" s="7">
        <f t="shared" si="3"/>
        <v>0</v>
      </c>
      <c r="R7" s="7"/>
      <c r="S7" s="7">
        <v>0</v>
      </c>
      <c r="T7" s="7">
        <f t="shared" si="4"/>
        <v>0</v>
      </c>
      <c r="U7" s="7"/>
      <c r="V7" s="7">
        <v>0</v>
      </c>
      <c r="W7" s="7">
        <f t="shared" si="5"/>
        <v>0</v>
      </c>
      <c r="X7" s="7">
        <f t="shared" si="6"/>
        <v>197.02500000000001</v>
      </c>
      <c r="Y7" s="7">
        <f t="shared" si="6"/>
        <v>0</v>
      </c>
      <c r="Z7" s="7">
        <f t="shared" si="7"/>
        <v>-197.02500000000001</v>
      </c>
      <c r="AA7" s="8"/>
    </row>
    <row r="8" spans="1:29" ht="18" customHeight="1" x14ac:dyDescent="0.25">
      <c r="A8" s="4">
        <v>4</v>
      </c>
      <c r="B8" s="5" t="s">
        <v>36</v>
      </c>
      <c r="C8" s="26">
        <v>420</v>
      </c>
      <c r="D8" s="26">
        <v>420</v>
      </c>
      <c r="E8" s="6">
        <v>0.40439999999999998</v>
      </c>
      <c r="F8" s="7">
        <v>75.22</v>
      </c>
      <c r="G8" s="7">
        <v>75.805993200000003</v>
      </c>
      <c r="H8" s="7">
        <f t="shared" si="0"/>
        <v>0.58599320000000432</v>
      </c>
      <c r="I8" s="7">
        <v>74.316666666666677</v>
      </c>
      <c r="J8" s="7">
        <v>83.594150819999996</v>
      </c>
      <c r="K8" s="7">
        <f t="shared" si="1"/>
        <v>9.2774841533333188</v>
      </c>
      <c r="L8" s="7">
        <v>290.3492</v>
      </c>
      <c r="M8" s="7">
        <v>319.3403270352</v>
      </c>
      <c r="N8" s="7">
        <f t="shared" si="2"/>
        <v>28.991127035200009</v>
      </c>
      <c r="O8" s="7"/>
      <c r="P8" s="7">
        <v>0</v>
      </c>
      <c r="Q8" s="7">
        <f t="shared" si="3"/>
        <v>0</v>
      </c>
      <c r="R8" s="7"/>
      <c r="S8" s="7">
        <v>0</v>
      </c>
      <c r="T8" s="7">
        <f t="shared" si="4"/>
        <v>0</v>
      </c>
      <c r="U8" s="7"/>
      <c r="V8" s="7">
        <v>0</v>
      </c>
      <c r="W8" s="7">
        <f t="shared" si="5"/>
        <v>0</v>
      </c>
      <c r="X8" s="7">
        <f t="shared" si="6"/>
        <v>364.66586666666666</v>
      </c>
      <c r="Y8" s="7">
        <f t="shared" si="6"/>
        <v>402.93447785519999</v>
      </c>
      <c r="Z8" s="7">
        <f t="shared" si="7"/>
        <v>38.268611188533328</v>
      </c>
      <c r="AA8" s="8"/>
    </row>
    <row r="9" spans="1:29" ht="18" customHeight="1" x14ac:dyDescent="0.25">
      <c r="A9" s="4">
        <v>5</v>
      </c>
      <c r="B9" s="5" t="s">
        <v>37</v>
      </c>
      <c r="C9" s="26">
        <v>420</v>
      </c>
      <c r="D9" s="26">
        <v>420</v>
      </c>
      <c r="E9" s="6">
        <v>0.40439999999999998</v>
      </c>
      <c r="F9" s="7">
        <v>88.85</v>
      </c>
      <c r="G9" s="7">
        <v>98.483572440000003</v>
      </c>
      <c r="H9" s="7">
        <f t="shared" si="0"/>
        <v>9.6335724400000089</v>
      </c>
      <c r="I9" s="7">
        <v>86.941666666666663</v>
      </c>
      <c r="J9" s="7">
        <v>90.932709865199996</v>
      </c>
      <c r="K9" s="7">
        <f t="shared" si="1"/>
        <v>3.9910431985333332</v>
      </c>
      <c r="L9" s="7">
        <v>342.96099999999996</v>
      </c>
      <c r="M9" s="7">
        <v>414.87189715559992</v>
      </c>
      <c r="N9" s="7">
        <f t="shared" si="2"/>
        <v>71.910897155599969</v>
      </c>
      <c r="O9" s="7"/>
      <c r="P9" s="7">
        <v>0</v>
      </c>
      <c r="Q9" s="7">
        <f t="shared" si="3"/>
        <v>0</v>
      </c>
      <c r="R9" s="7"/>
      <c r="S9" s="7">
        <v>0</v>
      </c>
      <c r="T9" s="7">
        <f t="shared" si="4"/>
        <v>0</v>
      </c>
      <c r="U9" s="7"/>
      <c r="V9" s="7">
        <v>0</v>
      </c>
      <c r="W9" s="7">
        <f t="shared" si="5"/>
        <v>0</v>
      </c>
      <c r="X9" s="7">
        <f t="shared" si="6"/>
        <v>429.90266666666662</v>
      </c>
      <c r="Y9" s="7">
        <f t="shared" si="6"/>
        <v>505.80460702079995</v>
      </c>
      <c r="Z9" s="7">
        <f t="shared" si="7"/>
        <v>75.90194035413333</v>
      </c>
      <c r="AA9" s="8"/>
    </row>
    <row r="10" spans="1:29" ht="18" customHeight="1" x14ac:dyDescent="0.25">
      <c r="A10" s="4">
        <v>6</v>
      </c>
      <c r="B10" s="5" t="s">
        <v>38</v>
      </c>
      <c r="C10" s="26">
        <v>210</v>
      </c>
      <c r="D10" s="26">
        <v>210</v>
      </c>
      <c r="E10" s="6">
        <v>0.40439999999999998</v>
      </c>
      <c r="F10" s="7">
        <v>42.7</v>
      </c>
      <c r="G10" s="7">
        <v>42.803313600000003</v>
      </c>
      <c r="H10" s="7">
        <f t="shared" si="0"/>
        <v>0.10331359999999989</v>
      </c>
      <c r="I10" s="7">
        <v>53.2</v>
      </c>
      <c r="J10" s="7">
        <v>57.963999865199995</v>
      </c>
      <c r="K10" s="7">
        <f t="shared" si="1"/>
        <v>4.7639998651999917</v>
      </c>
      <c r="L10" s="7">
        <v>164.822</v>
      </c>
      <c r="M10" s="7">
        <v>180.3132387096</v>
      </c>
      <c r="N10" s="7">
        <f t="shared" si="2"/>
        <v>15.491238709599997</v>
      </c>
      <c r="O10" s="7"/>
      <c r="P10" s="7">
        <v>0</v>
      </c>
      <c r="Q10" s="7">
        <f t="shared" si="3"/>
        <v>0</v>
      </c>
      <c r="R10" s="7"/>
      <c r="S10" s="7">
        <v>0</v>
      </c>
      <c r="T10" s="7">
        <f t="shared" si="4"/>
        <v>0</v>
      </c>
      <c r="U10" s="7"/>
      <c r="V10" s="7">
        <v>0</v>
      </c>
      <c r="W10" s="7">
        <f t="shared" si="5"/>
        <v>0</v>
      </c>
      <c r="X10" s="7">
        <f t="shared" si="6"/>
        <v>218.02199999999999</v>
      </c>
      <c r="Y10" s="7">
        <f t="shared" si="6"/>
        <v>238.27723857479998</v>
      </c>
      <c r="Z10" s="7">
        <f t="shared" si="7"/>
        <v>20.255238574799989</v>
      </c>
      <c r="AA10" s="8"/>
    </row>
    <row r="11" spans="1:29" ht="18" customHeight="1" x14ac:dyDescent="0.25">
      <c r="A11" s="4">
        <v>7</v>
      </c>
      <c r="B11" s="5" t="s">
        <v>39</v>
      </c>
      <c r="C11" s="26">
        <v>600</v>
      </c>
      <c r="D11" s="26">
        <v>600</v>
      </c>
      <c r="E11" s="6">
        <v>0.40439999999999998</v>
      </c>
      <c r="F11" s="7">
        <v>121.46</v>
      </c>
      <c r="G11" s="7">
        <v>105.73806359999999</v>
      </c>
      <c r="H11" s="7">
        <f t="shared" si="0"/>
        <v>-15.721936400000004</v>
      </c>
      <c r="I11" s="7">
        <v>219.67500000000001</v>
      </c>
      <c r="J11" s="7">
        <v>199.67360603399999</v>
      </c>
      <c r="K11" s="7">
        <f t="shared" si="1"/>
        <v>-20.001393966000023</v>
      </c>
      <c r="L11" s="7">
        <v>444.54359999999997</v>
      </c>
      <c r="M11" s="7">
        <v>423.98045133044644</v>
      </c>
      <c r="N11" s="7">
        <f t="shared" si="2"/>
        <v>-20.563148669553527</v>
      </c>
      <c r="O11" s="7"/>
      <c r="P11" s="7">
        <v>0</v>
      </c>
      <c r="Q11" s="7">
        <f t="shared" si="3"/>
        <v>0</v>
      </c>
      <c r="R11" s="7"/>
      <c r="S11" s="7">
        <v>0</v>
      </c>
      <c r="T11" s="7">
        <f t="shared" si="4"/>
        <v>0</v>
      </c>
      <c r="U11" s="7"/>
      <c r="V11" s="7">
        <v>0</v>
      </c>
      <c r="W11" s="7">
        <f t="shared" si="5"/>
        <v>0</v>
      </c>
      <c r="X11" s="7">
        <f t="shared" si="6"/>
        <v>664.21859999999992</v>
      </c>
      <c r="Y11" s="7">
        <f t="shared" si="6"/>
        <v>623.65405736444643</v>
      </c>
      <c r="Z11" s="7">
        <f t="shared" si="7"/>
        <v>-40.564542635553494</v>
      </c>
      <c r="AA11" s="8"/>
    </row>
    <row r="12" spans="1:29" ht="18" customHeight="1" x14ac:dyDescent="0.25">
      <c r="A12" s="9">
        <v>8</v>
      </c>
      <c r="B12" s="10" t="s">
        <v>40</v>
      </c>
      <c r="C12" s="26">
        <v>3910</v>
      </c>
      <c r="D12" s="26">
        <f>SUM(D5:D11)</f>
        <v>3910</v>
      </c>
      <c r="E12" s="9"/>
      <c r="F12" s="7">
        <f>SUM(F5:F11)</f>
        <v>700.68000000000006</v>
      </c>
      <c r="G12" s="7">
        <f t="shared" ref="G12:Z12" si="8">SUM(G5:G11)</f>
        <v>712.23890472000005</v>
      </c>
      <c r="H12" s="7">
        <f t="shared" si="8"/>
        <v>11.558904719999951</v>
      </c>
      <c r="I12" s="7">
        <f t="shared" si="8"/>
        <v>958.57500000000005</v>
      </c>
      <c r="J12" s="7">
        <f t="shared" si="8"/>
        <v>776.12014685399981</v>
      </c>
      <c r="K12" s="7">
        <f t="shared" si="8"/>
        <v>-182.45485314600006</v>
      </c>
      <c r="L12" s="7">
        <f t="shared" si="8"/>
        <v>2465.375</v>
      </c>
      <c r="M12" s="7">
        <f t="shared" si="8"/>
        <v>3013.597094064447</v>
      </c>
      <c r="N12" s="7">
        <f t="shared" si="8"/>
        <v>548.22209406444654</v>
      </c>
      <c r="O12" s="7">
        <f t="shared" si="8"/>
        <v>0</v>
      </c>
      <c r="P12" s="7">
        <f t="shared" si="8"/>
        <v>0</v>
      </c>
      <c r="Q12" s="7">
        <f t="shared" si="8"/>
        <v>0</v>
      </c>
      <c r="R12" s="7">
        <f t="shared" si="8"/>
        <v>0</v>
      </c>
      <c r="S12" s="7">
        <f t="shared" si="8"/>
        <v>0</v>
      </c>
      <c r="T12" s="7">
        <f t="shared" si="8"/>
        <v>0</v>
      </c>
      <c r="U12" s="7">
        <f t="shared" si="8"/>
        <v>0</v>
      </c>
      <c r="V12" s="7">
        <f t="shared" si="8"/>
        <v>0</v>
      </c>
      <c r="W12" s="7">
        <f t="shared" si="8"/>
        <v>0</v>
      </c>
      <c r="X12" s="7">
        <f t="shared" si="8"/>
        <v>3423.95</v>
      </c>
      <c r="Y12" s="7">
        <f t="shared" si="8"/>
        <v>3789.7172409184459</v>
      </c>
      <c r="Z12" s="7">
        <f t="shared" si="8"/>
        <v>365.76724091844659</v>
      </c>
      <c r="AA12" s="8"/>
    </row>
    <row r="13" spans="1:29" ht="18" customHeight="1" x14ac:dyDescent="0.25">
      <c r="A13" s="4">
        <v>9</v>
      </c>
      <c r="B13" s="5" t="s">
        <v>41</v>
      </c>
      <c r="C13" s="26">
        <v>770</v>
      </c>
      <c r="D13" s="26">
        <v>770</v>
      </c>
      <c r="E13" s="6">
        <v>0.40439999999999998</v>
      </c>
      <c r="F13" s="7">
        <v>17.41</v>
      </c>
      <c r="G13" s="7">
        <v>1.9746447600000001</v>
      </c>
      <c r="H13" s="7">
        <f t="shared" si="0"/>
        <v>-15.43535524</v>
      </c>
      <c r="I13" s="7">
        <v>78.066666666666677</v>
      </c>
      <c r="J13" s="7">
        <v>78.062679865199996</v>
      </c>
      <c r="K13" s="7">
        <f t="shared" ref="K13:K22" si="9">J13-I13</f>
        <v>-3.9868014666808449E-3</v>
      </c>
      <c r="L13" s="7">
        <v>0</v>
      </c>
      <c r="M13" s="7">
        <v>0</v>
      </c>
      <c r="N13" s="7">
        <f t="shared" ref="N13:N22" si="10">M13-L13</f>
        <v>0</v>
      </c>
      <c r="O13" s="7"/>
      <c r="P13" s="7">
        <v>0</v>
      </c>
      <c r="Q13" s="7">
        <f t="shared" ref="Q13:Q22" si="11">P13-O13</f>
        <v>0</v>
      </c>
      <c r="R13" s="7"/>
      <c r="S13" s="7">
        <v>0</v>
      </c>
      <c r="T13" s="7">
        <f t="shared" ref="T13:T22" si="12">S13-R13</f>
        <v>0</v>
      </c>
      <c r="U13" s="7"/>
      <c r="V13" s="7">
        <v>0</v>
      </c>
      <c r="W13" s="7">
        <f t="shared" ref="W13:W22" si="13">V13-U13</f>
        <v>0</v>
      </c>
      <c r="X13" s="7">
        <f t="shared" ref="X13:Y22" si="14">U13+R13+O13+L13+I13</f>
        <v>78.066666666666677</v>
      </c>
      <c r="Y13" s="7">
        <f t="shared" si="14"/>
        <v>78.062679865199996</v>
      </c>
      <c r="Z13" s="7">
        <f t="shared" ref="Z13:Z22" si="15">Y13-X13</f>
        <v>-3.9868014666808449E-3</v>
      </c>
      <c r="AA13" s="8"/>
    </row>
    <row r="14" spans="1:29" ht="18" customHeight="1" x14ac:dyDescent="0.25">
      <c r="A14" s="4">
        <v>10</v>
      </c>
      <c r="B14" s="5" t="s">
        <v>42</v>
      </c>
      <c r="C14" s="26">
        <v>90</v>
      </c>
      <c r="D14" s="26">
        <v>90</v>
      </c>
      <c r="E14" s="6">
        <v>0.40439999999999998</v>
      </c>
      <c r="F14" s="7">
        <v>0.43</v>
      </c>
      <c r="G14" s="7">
        <v>2.3582585999999999E-2</v>
      </c>
      <c r="H14" s="7">
        <f t="shared" si="0"/>
        <v>-0.40641741399999998</v>
      </c>
      <c r="I14" s="7">
        <v>8.9666666666666668</v>
      </c>
      <c r="J14" s="7">
        <v>8.9675700000000003</v>
      </c>
      <c r="K14" s="7">
        <f t="shared" si="9"/>
        <v>9.0333333333347809E-4</v>
      </c>
      <c r="L14" s="7">
        <v>0</v>
      </c>
      <c r="M14" s="7">
        <v>0</v>
      </c>
      <c r="N14" s="7">
        <f t="shared" si="10"/>
        <v>0</v>
      </c>
      <c r="O14" s="7"/>
      <c r="P14" s="7">
        <v>0</v>
      </c>
      <c r="Q14" s="7">
        <f t="shared" si="11"/>
        <v>0</v>
      </c>
      <c r="R14" s="7"/>
      <c r="S14" s="7">
        <v>0</v>
      </c>
      <c r="T14" s="7">
        <f t="shared" si="12"/>
        <v>0</v>
      </c>
      <c r="U14" s="7"/>
      <c r="V14" s="7">
        <v>0</v>
      </c>
      <c r="W14" s="7">
        <f t="shared" si="13"/>
        <v>0</v>
      </c>
      <c r="X14" s="7">
        <f t="shared" si="14"/>
        <v>8.9666666666666668</v>
      </c>
      <c r="Y14" s="7">
        <f t="shared" si="14"/>
        <v>8.9675700000000003</v>
      </c>
      <c r="Z14" s="7">
        <f t="shared" si="15"/>
        <v>9.0333333333347809E-4</v>
      </c>
      <c r="AA14" s="8"/>
    </row>
    <row r="15" spans="1:29" ht="18" customHeight="1" x14ac:dyDescent="0.25">
      <c r="A15" s="4">
        <v>11</v>
      </c>
      <c r="B15" s="5" t="s">
        <v>43</v>
      </c>
      <c r="C15" s="26">
        <v>50</v>
      </c>
      <c r="D15" s="26">
        <v>50</v>
      </c>
      <c r="E15" s="6">
        <v>0.40439999999999998</v>
      </c>
      <c r="F15" s="7">
        <v>0.4</v>
      </c>
      <c r="G15" s="7">
        <v>8.7512159999999992E-2</v>
      </c>
      <c r="H15" s="7">
        <f t="shared" si="0"/>
        <v>-0.31248784000000002</v>
      </c>
      <c r="I15" s="7">
        <v>16.666666666666668</v>
      </c>
      <c r="J15" s="7">
        <v>16.668020134799999</v>
      </c>
      <c r="K15" s="7">
        <f t="shared" si="9"/>
        <v>1.3534681333311482E-3</v>
      </c>
      <c r="L15" s="7">
        <v>0</v>
      </c>
      <c r="M15" s="7">
        <v>0</v>
      </c>
      <c r="N15" s="7">
        <f t="shared" si="10"/>
        <v>0</v>
      </c>
      <c r="O15" s="7"/>
      <c r="P15" s="7">
        <v>0</v>
      </c>
      <c r="Q15" s="7">
        <f t="shared" si="11"/>
        <v>0</v>
      </c>
      <c r="R15" s="7"/>
      <c r="S15" s="7">
        <v>0</v>
      </c>
      <c r="T15" s="7">
        <f t="shared" si="12"/>
        <v>0</v>
      </c>
      <c r="U15" s="7"/>
      <c r="V15" s="7">
        <v>0</v>
      </c>
      <c r="W15" s="7">
        <f t="shared" si="13"/>
        <v>0</v>
      </c>
      <c r="X15" s="7">
        <f t="shared" si="14"/>
        <v>16.666666666666668</v>
      </c>
      <c r="Y15" s="7">
        <f t="shared" si="14"/>
        <v>16.668020134799999</v>
      </c>
      <c r="Z15" s="7">
        <f t="shared" si="15"/>
        <v>1.3534681333311482E-3</v>
      </c>
      <c r="AA15" s="8"/>
    </row>
    <row r="16" spans="1:29" ht="18" customHeight="1" x14ac:dyDescent="0.25">
      <c r="A16" s="4">
        <v>12</v>
      </c>
      <c r="B16" s="5" t="s">
        <v>44</v>
      </c>
      <c r="C16" s="32">
        <v>725</v>
      </c>
      <c r="D16" s="32">
        <v>725</v>
      </c>
      <c r="E16" s="6">
        <v>0.40439999999999998</v>
      </c>
      <c r="F16" s="7">
        <v>23.89</v>
      </c>
      <c r="G16" s="7">
        <v>9.7721339100000009</v>
      </c>
      <c r="H16" s="7">
        <f t="shared" si="0"/>
        <v>-14.11786609</v>
      </c>
      <c r="I16" s="7">
        <v>84.841666666666669</v>
      </c>
      <c r="J16" s="7">
        <v>28.085998149599998</v>
      </c>
      <c r="K16" s="7">
        <f t="shared" si="9"/>
        <v>-56.755668517066667</v>
      </c>
      <c r="L16" s="7">
        <v>0</v>
      </c>
      <c r="M16" s="7">
        <v>0</v>
      </c>
      <c r="N16" s="7">
        <f t="shared" si="10"/>
        <v>0</v>
      </c>
      <c r="O16" s="7"/>
      <c r="P16" s="7">
        <v>0</v>
      </c>
      <c r="Q16" s="7">
        <f t="shared" si="11"/>
        <v>0</v>
      </c>
      <c r="R16" s="7"/>
      <c r="S16" s="7">
        <v>0</v>
      </c>
      <c r="T16" s="7">
        <f t="shared" si="12"/>
        <v>0</v>
      </c>
      <c r="U16" s="7"/>
      <c r="V16" s="7">
        <v>0</v>
      </c>
      <c r="W16" s="7">
        <f t="shared" si="13"/>
        <v>0</v>
      </c>
      <c r="X16" s="7">
        <f t="shared" si="14"/>
        <v>84.841666666666669</v>
      </c>
      <c r="Y16" s="7">
        <f t="shared" si="14"/>
        <v>28.085998149599998</v>
      </c>
      <c r="Z16" s="7">
        <f t="shared" si="15"/>
        <v>-56.755668517066667</v>
      </c>
      <c r="AA16" s="8"/>
    </row>
    <row r="17" spans="1:27" ht="18" customHeight="1" x14ac:dyDescent="0.25">
      <c r="A17" s="4">
        <v>13</v>
      </c>
      <c r="B17" s="5" t="s">
        <v>45</v>
      </c>
      <c r="C17" s="32"/>
      <c r="D17" s="32"/>
      <c r="E17" s="6">
        <v>0.40439999999999998</v>
      </c>
      <c r="F17" s="7">
        <v>42.56</v>
      </c>
      <c r="G17" s="7">
        <v>33.155693641199996</v>
      </c>
      <c r="H17" s="7">
        <f t="shared" si="0"/>
        <v>-9.4043063588000066</v>
      </c>
      <c r="I17" s="7">
        <v>0</v>
      </c>
      <c r="J17" s="7">
        <v>53.8314969252</v>
      </c>
      <c r="K17" s="7">
        <f t="shared" si="9"/>
        <v>53.8314969252</v>
      </c>
      <c r="L17" s="7">
        <v>0</v>
      </c>
      <c r="M17" s="7">
        <v>0</v>
      </c>
      <c r="N17" s="7">
        <f t="shared" si="10"/>
        <v>0</v>
      </c>
      <c r="O17" s="7"/>
      <c r="P17" s="7">
        <v>0</v>
      </c>
      <c r="Q17" s="7">
        <f t="shared" si="11"/>
        <v>0</v>
      </c>
      <c r="R17" s="7"/>
      <c r="S17" s="7">
        <v>0</v>
      </c>
      <c r="T17" s="7">
        <f t="shared" si="12"/>
        <v>0</v>
      </c>
      <c r="U17" s="7"/>
      <c r="V17" s="7">
        <v>0</v>
      </c>
      <c r="W17" s="7">
        <f t="shared" si="13"/>
        <v>0</v>
      </c>
      <c r="X17" s="7">
        <f t="shared" si="14"/>
        <v>0</v>
      </c>
      <c r="Y17" s="7">
        <f t="shared" si="14"/>
        <v>53.8314969252</v>
      </c>
      <c r="Z17" s="7">
        <f t="shared" si="15"/>
        <v>53.8314969252</v>
      </c>
      <c r="AA17" s="8"/>
    </row>
    <row r="18" spans="1:27" ht="18" customHeight="1" x14ac:dyDescent="0.25">
      <c r="A18" s="4">
        <v>14</v>
      </c>
      <c r="B18" s="5" t="s">
        <v>46</v>
      </c>
      <c r="C18" s="32"/>
      <c r="D18" s="32"/>
      <c r="E18" s="6">
        <v>0.40439999999999998</v>
      </c>
      <c r="F18" s="7">
        <v>2.97</v>
      </c>
      <c r="G18" s="7">
        <v>1.0798034028000001</v>
      </c>
      <c r="H18" s="7">
        <f t="shared" si="0"/>
        <v>-1.8901965972000001</v>
      </c>
      <c r="I18" s="7">
        <v>0</v>
      </c>
      <c r="J18" s="7">
        <v>2.9256249251999997</v>
      </c>
      <c r="K18" s="7">
        <f t="shared" si="9"/>
        <v>2.9256249251999997</v>
      </c>
      <c r="L18" s="7">
        <v>0</v>
      </c>
      <c r="M18" s="7">
        <v>0</v>
      </c>
      <c r="N18" s="7">
        <f t="shared" si="10"/>
        <v>0</v>
      </c>
      <c r="O18" s="7"/>
      <c r="P18" s="7">
        <v>0</v>
      </c>
      <c r="Q18" s="7">
        <f t="shared" si="11"/>
        <v>0</v>
      </c>
      <c r="R18" s="7"/>
      <c r="S18" s="7">
        <v>0</v>
      </c>
      <c r="T18" s="7">
        <f t="shared" si="12"/>
        <v>0</v>
      </c>
      <c r="U18" s="7"/>
      <c r="V18" s="7">
        <v>0</v>
      </c>
      <c r="W18" s="7">
        <f t="shared" si="13"/>
        <v>0</v>
      </c>
      <c r="X18" s="7">
        <f t="shared" si="14"/>
        <v>0</v>
      </c>
      <c r="Y18" s="7">
        <f t="shared" si="14"/>
        <v>2.9256249251999997</v>
      </c>
      <c r="Z18" s="7">
        <f t="shared" si="15"/>
        <v>2.9256249251999997</v>
      </c>
      <c r="AA18" s="8"/>
    </row>
    <row r="19" spans="1:27" ht="18" customHeight="1" x14ac:dyDescent="0.25">
      <c r="A19" s="4">
        <v>15</v>
      </c>
      <c r="B19" s="5" t="s">
        <v>47</v>
      </c>
      <c r="C19" s="26">
        <v>20</v>
      </c>
      <c r="D19" s="26">
        <v>20</v>
      </c>
      <c r="E19" s="6">
        <v>0.40439999999999998</v>
      </c>
      <c r="F19" s="7">
        <v>0</v>
      </c>
      <c r="G19" s="7">
        <v>-4.5236183999999994E-3</v>
      </c>
      <c r="H19" s="7">
        <f t="shared" si="0"/>
        <v>-4.5236183999999994E-3</v>
      </c>
      <c r="I19" s="7">
        <v>4.6416666666666666</v>
      </c>
      <c r="J19" s="7">
        <v>4.6438598651999996</v>
      </c>
      <c r="K19" s="7">
        <f t="shared" si="9"/>
        <v>2.1931985333329962E-3</v>
      </c>
      <c r="L19" s="7">
        <v>0</v>
      </c>
      <c r="M19" s="7">
        <v>0</v>
      </c>
      <c r="N19" s="7">
        <f t="shared" si="10"/>
        <v>0</v>
      </c>
      <c r="O19" s="7"/>
      <c r="P19" s="7">
        <v>0</v>
      </c>
      <c r="Q19" s="7">
        <f t="shared" si="11"/>
        <v>0</v>
      </c>
      <c r="R19" s="7"/>
      <c r="S19" s="7">
        <v>0</v>
      </c>
      <c r="T19" s="7">
        <f t="shared" si="12"/>
        <v>0</v>
      </c>
      <c r="U19" s="7"/>
      <c r="V19" s="7">
        <v>0</v>
      </c>
      <c r="W19" s="7">
        <f t="shared" si="13"/>
        <v>0</v>
      </c>
      <c r="X19" s="7">
        <f t="shared" si="14"/>
        <v>4.6416666666666666</v>
      </c>
      <c r="Y19" s="7">
        <f t="shared" si="14"/>
        <v>4.6438598651999996</v>
      </c>
      <c r="Z19" s="7">
        <f t="shared" si="15"/>
        <v>2.1931985333329962E-3</v>
      </c>
      <c r="AA19" s="8"/>
    </row>
    <row r="20" spans="1:27" ht="18" customHeight="1" x14ac:dyDescent="0.25">
      <c r="A20" s="4">
        <v>16</v>
      </c>
      <c r="B20" s="5" t="s">
        <v>48</v>
      </c>
      <c r="C20" s="26">
        <v>1</v>
      </c>
      <c r="D20" s="26">
        <v>1</v>
      </c>
      <c r="E20" s="6">
        <v>0.40439999999999998</v>
      </c>
      <c r="F20" s="7">
        <v>0.05</v>
      </c>
      <c r="G20" s="7">
        <v>0.10916777999999999</v>
      </c>
      <c r="H20" s="7">
        <f t="shared" si="0"/>
        <v>5.9167779999999989E-2</v>
      </c>
      <c r="I20" s="7">
        <v>0.63333333333333341</v>
      </c>
      <c r="J20" s="7">
        <v>0.63356013479999995</v>
      </c>
      <c r="K20" s="7">
        <f t="shared" si="9"/>
        <v>2.2680146666653744E-4</v>
      </c>
      <c r="L20" s="7">
        <v>0</v>
      </c>
      <c r="M20" s="7">
        <v>0</v>
      </c>
      <c r="N20" s="7">
        <f t="shared" si="10"/>
        <v>0</v>
      </c>
      <c r="O20" s="7"/>
      <c r="P20" s="7">
        <v>0</v>
      </c>
      <c r="Q20" s="7">
        <f t="shared" si="11"/>
        <v>0</v>
      </c>
      <c r="R20" s="7"/>
      <c r="S20" s="7">
        <v>0</v>
      </c>
      <c r="T20" s="7">
        <f t="shared" si="12"/>
        <v>0</v>
      </c>
      <c r="U20" s="7"/>
      <c r="V20" s="7">
        <v>0</v>
      </c>
      <c r="W20" s="7">
        <f t="shared" si="13"/>
        <v>0</v>
      </c>
      <c r="X20" s="7">
        <f t="shared" si="14"/>
        <v>0.63333333333333341</v>
      </c>
      <c r="Y20" s="7">
        <f t="shared" si="14"/>
        <v>0.63356013479999995</v>
      </c>
      <c r="Z20" s="7">
        <f t="shared" si="15"/>
        <v>2.2680146666653744E-4</v>
      </c>
      <c r="AA20" s="8"/>
    </row>
    <row r="21" spans="1:27" ht="18" customHeight="1" x14ac:dyDescent="0.25">
      <c r="A21" s="4">
        <v>17</v>
      </c>
      <c r="B21" s="5" t="s">
        <v>49</v>
      </c>
      <c r="C21" s="33">
        <v>141.6</v>
      </c>
      <c r="D21" s="33">
        <v>141.6</v>
      </c>
      <c r="E21" s="6">
        <v>0.40439999999999998</v>
      </c>
      <c r="F21" s="7">
        <v>12.03</v>
      </c>
      <c r="G21" s="7">
        <v>10.184328719999998</v>
      </c>
      <c r="H21" s="7">
        <f t="shared" si="0"/>
        <v>-1.8456712800000012</v>
      </c>
      <c r="I21" s="7">
        <v>22.866666666666667</v>
      </c>
      <c r="J21" s="7">
        <v>13.566249083999999</v>
      </c>
      <c r="K21" s="7">
        <f t="shared" si="9"/>
        <v>-9.3004175826666682</v>
      </c>
      <c r="L21" s="7">
        <v>0</v>
      </c>
      <c r="M21" s="7">
        <v>0</v>
      </c>
      <c r="N21" s="7">
        <f t="shared" si="10"/>
        <v>0</v>
      </c>
      <c r="O21" s="7"/>
      <c r="P21" s="7">
        <v>0</v>
      </c>
      <c r="Q21" s="7">
        <f t="shared" si="11"/>
        <v>0</v>
      </c>
      <c r="R21" s="7"/>
      <c r="S21" s="7">
        <v>0</v>
      </c>
      <c r="T21" s="7">
        <f t="shared" si="12"/>
        <v>0</v>
      </c>
      <c r="U21" s="7"/>
      <c r="V21" s="7">
        <v>0</v>
      </c>
      <c r="W21" s="7">
        <f t="shared" si="13"/>
        <v>0</v>
      </c>
      <c r="X21" s="7">
        <f t="shared" si="14"/>
        <v>22.866666666666667</v>
      </c>
      <c r="Y21" s="7">
        <f t="shared" si="14"/>
        <v>13.566249083999999</v>
      </c>
      <c r="Z21" s="7">
        <f t="shared" si="15"/>
        <v>-9.3004175826666682</v>
      </c>
      <c r="AA21" s="8"/>
    </row>
    <row r="22" spans="1:27" ht="18" customHeight="1" x14ac:dyDescent="0.25">
      <c r="A22" s="4">
        <v>18</v>
      </c>
      <c r="B22" s="5" t="s">
        <v>50</v>
      </c>
      <c r="C22" s="33"/>
      <c r="D22" s="33"/>
      <c r="E22" s="6">
        <v>0.40439999999999998</v>
      </c>
      <c r="F22" s="7">
        <v>1.1499999999999999</v>
      </c>
      <c r="G22" s="7">
        <v>1.2552575999999998</v>
      </c>
      <c r="H22" s="7">
        <f t="shared" si="0"/>
        <v>0.10525759999999984</v>
      </c>
      <c r="I22" s="7">
        <v>0</v>
      </c>
      <c r="J22" s="7">
        <v>9.3025709159999987</v>
      </c>
      <c r="K22" s="7">
        <f t="shared" si="9"/>
        <v>9.3025709159999987</v>
      </c>
      <c r="L22" s="7">
        <v>0</v>
      </c>
      <c r="M22" s="7">
        <v>0</v>
      </c>
      <c r="N22" s="7">
        <f t="shared" si="10"/>
        <v>0</v>
      </c>
      <c r="O22" s="7"/>
      <c r="P22" s="7">
        <v>0</v>
      </c>
      <c r="Q22" s="7">
        <f t="shared" si="11"/>
        <v>0</v>
      </c>
      <c r="R22" s="7"/>
      <c r="S22" s="7">
        <v>0</v>
      </c>
      <c r="T22" s="7">
        <f t="shared" si="12"/>
        <v>0</v>
      </c>
      <c r="U22" s="7"/>
      <c r="V22" s="7">
        <v>0</v>
      </c>
      <c r="W22" s="7">
        <f t="shared" si="13"/>
        <v>0</v>
      </c>
      <c r="X22" s="7">
        <f t="shared" si="14"/>
        <v>0</v>
      </c>
      <c r="Y22" s="7">
        <f t="shared" si="14"/>
        <v>9.3025709159999987</v>
      </c>
      <c r="Z22" s="7">
        <f t="shared" si="15"/>
        <v>9.3025709159999987</v>
      </c>
      <c r="AA22" s="8"/>
    </row>
    <row r="23" spans="1:27" ht="24" x14ac:dyDescent="0.25">
      <c r="A23" s="9">
        <v>19</v>
      </c>
      <c r="B23" s="10" t="s">
        <v>51</v>
      </c>
      <c r="C23" s="27">
        <v>1797.6</v>
      </c>
      <c r="D23" s="27">
        <f>SUM(D13:D22)</f>
        <v>1797.6</v>
      </c>
      <c r="E23" s="12"/>
      <c r="F23" s="7">
        <f>SUM(F13:F22)</f>
        <v>100.89</v>
      </c>
      <c r="G23" s="7">
        <f t="shared" ref="G23:Z23" si="16">SUM(G13:G22)</f>
        <v>57.637600941599992</v>
      </c>
      <c r="H23" s="7">
        <f t="shared" si="16"/>
        <v>-43.252399058400002</v>
      </c>
      <c r="I23" s="7">
        <f t="shared" si="16"/>
        <v>216.68333333333337</v>
      </c>
      <c r="J23" s="7">
        <f t="shared" si="16"/>
        <v>216.68762999999998</v>
      </c>
      <c r="K23" s="7">
        <f t="shared" si="16"/>
        <v>4.2966666666472975E-3</v>
      </c>
      <c r="L23" s="7">
        <f t="shared" si="16"/>
        <v>0</v>
      </c>
      <c r="M23" s="7">
        <f t="shared" si="16"/>
        <v>0</v>
      </c>
      <c r="N23" s="7">
        <f t="shared" si="16"/>
        <v>0</v>
      </c>
      <c r="O23" s="7">
        <f t="shared" si="16"/>
        <v>0</v>
      </c>
      <c r="P23" s="7">
        <f t="shared" si="16"/>
        <v>0</v>
      </c>
      <c r="Q23" s="7">
        <f t="shared" si="16"/>
        <v>0</v>
      </c>
      <c r="R23" s="7">
        <f t="shared" si="16"/>
        <v>0</v>
      </c>
      <c r="S23" s="7">
        <f t="shared" si="16"/>
        <v>0</v>
      </c>
      <c r="T23" s="7">
        <f t="shared" si="16"/>
        <v>0</v>
      </c>
      <c r="U23" s="7">
        <f t="shared" si="16"/>
        <v>0</v>
      </c>
      <c r="V23" s="7">
        <f t="shared" si="16"/>
        <v>0</v>
      </c>
      <c r="W23" s="7">
        <f t="shared" si="16"/>
        <v>0</v>
      </c>
      <c r="X23" s="7">
        <f t="shared" si="16"/>
        <v>216.68333333333337</v>
      </c>
      <c r="Y23" s="7">
        <f t="shared" si="16"/>
        <v>216.68762999999998</v>
      </c>
      <c r="Z23" s="7">
        <f t="shared" si="16"/>
        <v>4.2966666666472975E-3</v>
      </c>
      <c r="AA23" s="8"/>
    </row>
    <row r="24" spans="1:27" ht="18" customHeight="1" x14ac:dyDescent="0.25">
      <c r="A24" s="4">
        <v>20</v>
      </c>
      <c r="B24" s="5" t="s">
        <v>110</v>
      </c>
      <c r="C24" s="26">
        <v>2100</v>
      </c>
      <c r="D24" s="27">
        <v>276.26</v>
      </c>
      <c r="E24" s="6">
        <v>0.40439999999999998</v>
      </c>
      <c r="F24" s="7">
        <v>82.74</v>
      </c>
      <c r="G24" s="7">
        <v>57.152842213199996</v>
      </c>
      <c r="H24" s="7">
        <f>G24-F24</f>
        <v>-25.587157786799999</v>
      </c>
      <c r="I24" s="7">
        <v>50.216666666666669</v>
      </c>
      <c r="J24" s="7">
        <v>44.673517611599998</v>
      </c>
      <c r="K24" s="7">
        <f t="shared" ref="K24:K40" si="17">J24-I24</f>
        <v>-5.5431490550666709</v>
      </c>
      <c r="L24" s="7">
        <v>234.1542</v>
      </c>
      <c r="M24" s="7">
        <v>193.17660662399999</v>
      </c>
      <c r="N24" s="7">
        <f t="shared" ref="N24:N40" si="18">M24-L24</f>
        <v>-40.977593376000016</v>
      </c>
      <c r="O24" s="7"/>
      <c r="P24" s="7">
        <v>0</v>
      </c>
      <c r="Q24" s="7">
        <f t="shared" ref="Q24:Q40" si="19">P24-O24</f>
        <v>0</v>
      </c>
      <c r="R24" s="7"/>
      <c r="S24" s="7">
        <v>0</v>
      </c>
      <c r="T24" s="7">
        <f t="shared" ref="T24:T40" si="20">S24-R24</f>
        <v>0</v>
      </c>
      <c r="U24" s="7"/>
      <c r="V24" s="7">
        <v>0</v>
      </c>
      <c r="W24" s="7">
        <f t="shared" ref="W24:W40" si="21">V24-U24</f>
        <v>0</v>
      </c>
      <c r="X24" s="7">
        <f t="shared" ref="X24:Y40" si="22">U24+R24+O24+L24+I24</f>
        <v>284.37086666666664</v>
      </c>
      <c r="Y24" s="7">
        <f t="shared" si="22"/>
        <v>237.85012423559999</v>
      </c>
      <c r="Z24" s="7">
        <f t="shared" ref="Z24:Z40" si="23">Y24-X24</f>
        <v>-46.520742431066651</v>
      </c>
      <c r="AA24" s="8"/>
    </row>
    <row r="25" spans="1:27" ht="18" customHeight="1" x14ac:dyDescent="0.25">
      <c r="A25" s="4">
        <v>21</v>
      </c>
      <c r="B25" s="5" t="s">
        <v>52</v>
      </c>
      <c r="C25" s="26">
        <v>1000</v>
      </c>
      <c r="D25" s="27">
        <v>461.1</v>
      </c>
      <c r="E25" s="6">
        <v>0.40439999999999998</v>
      </c>
      <c r="F25" s="7">
        <v>120.09</v>
      </c>
      <c r="G25" s="7">
        <v>102.7298767752</v>
      </c>
      <c r="H25" s="7">
        <f t="shared" si="0"/>
        <v>-17.360123224800006</v>
      </c>
      <c r="I25" s="7">
        <v>102.70833333333334</v>
      </c>
      <c r="J25" s="7">
        <v>110.5489062912</v>
      </c>
      <c r="K25" s="7">
        <f t="shared" si="17"/>
        <v>7.8405729578666552</v>
      </c>
      <c r="L25" s="7">
        <v>359.06910000000005</v>
      </c>
      <c r="M25" s="7">
        <v>495.97984489919997</v>
      </c>
      <c r="N25" s="7">
        <f t="shared" si="18"/>
        <v>136.91074489919993</v>
      </c>
      <c r="O25" s="7"/>
      <c r="P25" s="7">
        <v>0</v>
      </c>
      <c r="Q25" s="7">
        <f t="shared" si="19"/>
        <v>0</v>
      </c>
      <c r="R25" s="7"/>
      <c r="S25" s="7">
        <v>0</v>
      </c>
      <c r="T25" s="7">
        <f t="shared" si="20"/>
        <v>0</v>
      </c>
      <c r="U25" s="7"/>
      <c r="V25" s="7">
        <v>0</v>
      </c>
      <c r="W25" s="7">
        <f t="shared" si="21"/>
        <v>0</v>
      </c>
      <c r="X25" s="7">
        <f t="shared" si="22"/>
        <v>461.77743333333342</v>
      </c>
      <c r="Y25" s="7">
        <f t="shared" si="22"/>
        <v>606.52875119039993</v>
      </c>
      <c r="Z25" s="7">
        <f t="shared" si="23"/>
        <v>144.75131785706651</v>
      </c>
      <c r="AA25" s="8"/>
    </row>
    <row r="26" spans="1:27" ht="18" customHeight="1" x14ac:dyDescent="0.25">
      <c r="A26" s="4">
        <v>22</v>
      </c>
      <c r="B26" s="5" t="s">
        <v>53</v>
      </c>
      <c r="C26" s="26">
        <v>1000</v>
      </c>
      <c r="D26" s="27">
        <v>213.85</v>
      </c>
      <c r="E26" s="6">
        <v>0.40439999999999998</v>
      </c>
      <c r="F26" s="7">
        <v>55.7</v>
      </c>
      <c r="G26" s="7">
        <v>49.172667789599998</v>
      </c>
      <c r="H26" s="7">
        <f t="shared" si="0"/>
        <v>-6.5273322104000044</v>
      </c>
      <c r="I26" s="7">
        <v>72.50833333333334</v>
      </c>
      <c r="J26" s="7">
        <v>71.351308824</v>
      </c>
      <c r="K26" s="7">
        <f t="shared" si="17"/>
        <v>-1.1570245093333398</v>
      </c>
      <c r="L26" s="7">
        <v>153.17500000000001</v>
      </c>
      <c r="M26" s="7">
        <v>234.40610703839999</v>
      </c>
      <c r="N26" s="7">
        <f t="shared" si="18"/>
        <v>81.231107038399983</v>
      </c>
      <c r="O26" s="7"/>
      <c r="P26" s="7">
        <v>0</v>
      </c>
      <c r="Q26" s="7">
        <f t="shared" si="19"/>
        <v>0</v>
      </c>
      <c r="R26" s="7"/>
      <c r="S26" s="7">
        <v>0</v>
      </c>
      <c r="T26" s="7">
        <f t="shared" si="20"/>
        <v>0</v>
      </c>
      <c r="U26" s="7"/>
      <c r="V26" s="7">
        <v>0</v>
      </c>
      <c r="W26" s="7">
        <f t="shared" si="21"/>
        <v>0</v>
      </c>
      <c r="X26" s="7">
        <f t="shared" si="22"/>
        <v>225.68333333333334</v>
      </c>
      <c r="Y26" s="7">
        <f t="shared" si="22"/>
        <v>305.75741586239997</v>
      </c>
      <c r="Z26" s="7">
        <f t="shared" si="23"/>
        <v>80.074082529066629</v>
      </c>
      <c r="AA26" s="8"/>
    </row>
    <row r="27" spans="1:27" ht="18" customHeight="1" x14ac:dyDescent="0.25">
      <c r="A27" s="4">
        <v>23</v>
      </c>
      <c r="B27" s="5" t="s">
        <v>54</v>
      </c>
      <c r="C27" s="26">
        <v>2000</v>
      </c>
      <c r="D27" s="27">
        <v>176.25</v>
      </c>
      <c r="E27" s="6">
        <v>0.40439999999999998</v>
      </c>
      <c r="F27" s="7">
        <v>45.87</v>
      </c>
      <c r="G27" s="7">
        <v>47.7404645652</v>
      </c>
      <c r="H27" s="7">
        <f t="shared" si="0"/>
        <v>1.8704645652000025</v>
      </c>
      <c r="I27" s="7">
        <v>29.700000000000003</v>
      </c>
      <c r="J27" s="7">
        <v>34.162762873200002</v>
      </c>
      <c r="K27" s="7">
        <f t="shared" si="17"/>
        <v>4.4627628731999991</v>
      </c>
      <c r="L27" s="7">
        <v>80.272499999999994</v>
      </c>
      <c r="M27" s="7">
        <v>80.394942420000007</v>
      </c>
      <c r="N27" s="7">
        <f t="shared" si="18"/>
        <v>0.12244242000001293</v>
      </c>
      <c r="O27" s="7"/>
      <c r="P27" s="7">
        <v>3.4018524312</v>
      </c>
      <c r="Q27" s="7">
        <f t="shared" si="19"/>
        <v>3.4018524312</v>
      </c>
      <c r="R27" s="7"/>
      <c r="S27" s="7">
        <v>0</v>
      </c>
      <c r="T27" s="7">
        <f t="shared" si="20"/>
        <v>0</v>
      </c>
      <c r="U27" s="7"/>
      <c r="V27" s="7">
        <v>0</v>
      </c>
      <c r="W27" s="7">
        <f t="shared" si="21"/>
        <v>0</v>
      </c>
      <c r="X27" s="7">
        <f t="shared" si="22"/>
        <v>109.9725</v>
      </c>
      <c r="Y27" s="7">
        <f t="shared" si="22"/>
        <v>117.95955772440001</v>
      </c>
      <c r="Z27" s="7">
        <f t="shared" si="23"/>
        <v>7.9870577244000174</v>
      </c>
      <c r="AA27" s="8"/>
    </row>
    <row r="28" spans="1:27" ht="18" customHeight="1" x14ac:dyDescent="0.25">
      <c r="A28" s="4">
        <v>24</v>
      </c>
      <c r="B28" s="5" t="s">
        <v>55</v>
      </c>
      <c r="C28" s="26">
        <v>500</v>
      </c>
      <c r="D28" s="27">
        <v>69.459999999999994</v>
      </c>
      <c r="E28" s="6">
        <v>0.40439999999999998</v>
      </c>
      <c r="F28" s="7">
        <v>19.39</v>
      </c>
      <c r="G28" s="7">
        <v>14.818702978799999</v>
      </c>
      <c r="H28" s="7">
        <f t="shared" si="0"/>
        <v>-4.5712970212000013</v>
      </c>
      <c r="I28" s="7">
        <v>12.533333333333331</v>
      </c>
      <c r="J28" s="7">
        <v>12.8207886384</v>
      </c>
      <c r="K28" s="7">
        <f t="shared" si="17"/>
        <v>0.28745530506666839</v>
      </c>
      <c r="L28" s="7">
        <v>53.904199999999996</v>
      </c>
      <c r="M28" s="7">
        <v>49.3610999916</v>
      </c>
      <c r="N28" s="7">
        <f t="shared" si="18"/>
        <v>-4.5431000083999962</v>
      </c>
      <c r="O28" s="7"/>
      <c r="P28" s="7">
        <v>0</v>
      </c>
      <c r="Q28" s="7">
        <f t="shared" si="19"/>
        <v>0</v>
      </c>
      <c r="R28" s="7"/>
      <c r="S28" s="7">
        <v>0</v>
      </c>
      <c r="T28" s="7">
        <f t="shared" si="20"/>
        <v>0</v>
      </c>
      <c r="U28" s="7"/>
      <c r="V28" s="7">
        <v>0</v>
      </c>
      <c r="W28" s="7">
        <f t="shared" si="21"/>
        <v>0</v>
      </c>
      <c r="X28" s="7">
        <f t="shared" si="22"/>
        <v>66.437533333333334</v>
      </c>
      <c r="Y28" s="7">
        <f t="shared" si="22"/>
        <v>62.181888630000003</v>
      </c>
      <c r="Z28" s="7">
        <f t="shared" si="23"/>
        <v>-4.2556447033333313</v>
      </c>
      <c r="AA28" s="8"/>
    </row>
    <row r="29" spans="1:27" ht="18" customHeight="1" x14ac:dyDescent="0.25">
      <c r="A29" s="4">
        <v>25</v>
      </c>
      <c r="B29" s="5" t="s">
        <v>56</v>
      </c>
      <c r="C29" s="26">
        <v>2400</v>
      </c>
      <c r="D29" s="27">
        <v>210.73</v>
      </c>
      <c r="E29" s="6">
        <v>0.40439999999999998</v>
      </c>
      <c r="F29" s="7">
        <v>0</v>
      </c>
      <c r="G29" s="7">
        <v>35.075728225199995</v>
      </c>
      <c r="H29" s="7">
        <f t="shared" si="0"/>
        <v>35.075728225199995</v>
      </c>
      <c r="I29" s="7">
        <v>0</v>
      </c>
      <c r="J29" s="7">
        <v>81.074005642800003</v>
      </c>
      <c r="K29" s="7">
        <f t="shared" si="17"/>
        <v>81.074005642800003</v>
      </c>
      <c r="L29" s="7">
        <v>0</v>
      </c>
      <c r="M29" s="7">
        <v>194.21430713399999</v>
      </c>
      <c r="N29" s="7">
        <f t="shared" si="18"/>
        <v>194.21430713399999</v>
      </c>
      <c r="O29" s="7"/>
      <c r="P29" s="7">
        <v>0</v>
      </c>
      <c r="Q29" s="7">
        <f t="shared" si="19"/>
        <v>0</v>
      </c>
      <c r="R29" s="7"/>
      <c r="S29" s="7">
        <v>0</v>
      </c>
      <c r="T29" s="7">
        <f t="shared" si="20"/>
        <v>0</v>
      </c>
      <c r="U29" s="7"/>
      <c r="V29" s="7">
        <v>0</v>
      </c>
      <c r="W29" s="7">
        <f t="shared" si="21"/>
        <v>0</v>
      </c>
      <c r="X29" s="7">
        <f t="shared" si="22"/>
        <v>0</v>
      </c>
      <c r="Y29" s="7">
        <f t="shared" si="22"/>
        <v>275.28831277680001</v>
      </c>
      <c r="Z29" s="7">
        <f t="shared" si="23"/>
        <v>275.28831277680001</v>
      </c>
      <c r="AA29" s="8"/>
    </row>
    <row r="30" spans="1:27" ht="18" customHeight="1" x14ac:dyDescent="0.25">
      <c r="A30" s="4">
        <v>26</v>
      </c>
      <c r="B30" s="5" t="s">
        <v>57</v>
      </c>
      <c r="C30" s="26">
        <v>1500</v>
      </c>
      <c r="D30" s="27">
        <v>86.29</v>
      </c>
      <c r="E30" s="6">
        <v>0.40439999999999998</v>
      </c>
      <c r="F30" s="7">
        <v>0</v>
      </c>
      <c r="G30" s="7">
        <v>20.683327145999996</v>
      </c>
      <c r="H30" s="7">
        <f t="shared" si="0"/>
        <v>20.683327145999996</v>
      </c>
      <c r="I30" s="7">
        <v>0</v>
      </c>
      <c r="J30" s="7">
        <v>34.382967569999998</v>
      </c>
      <c r="K30" s="7">
        <f t="shared" si="17"/>
        <v>34.382967569999998</v>
      </c>
      <c r="L30" s="7">
        <v>0</v>
      </c>
      <c r="M30" s="7">
        <v>68.172246014399988</v>
      </c>
      <c r="N30" s="7">
        <f t="shared" si="18"/>
        <v>68.172246014399988</v>
      </c>
      <c r="O30" s="7"/>
      <c r="P30" s="7">
        <v>0.38933043839999998</v>
      </c>
      <c r="Q30" s="7">
        <f t="shared" si="19"/>
        <v>0.38933043839999998</v>
      </c>
      <c r="R30" s="7"/>
      <c r="S30" s="7">
        <v>0</v>
      </c>
      <c r="T30" s="7">
        <f t="shared" si="20"/>
        <v>0</v>
      </c>
      <c r="U30" s="7"/>
      <c r="V30" s="7">
        <v>0</v>
      </c>
      <c r="W30" s="7">
        <f t="shared" si="21"/>
        <v>0</v>
      </c>
      <c r="X30" s="7">
        <f t="shared" si="22"/>
        <v>0</v>
      </c>
      <c r="Y30" s="7">
        <f t="shared" si="22"/>
        <v>102.94454402279999</v>
      </c>
      <c r="Z30" s="7">
        <f t="shared" si="23"/>
        <v>102.94454402279999</v>
      </c>
      <c r="AA30" s="8"/>
    </row>
    <row r="31" spans="1:27" ht="18" customHeight="1" x14ac:dyDescent="0.25">
      <c r="A31" s="4">
        <v>27</v>
      </c>
      <c r="B31" s="5" t="s">
        <v>58</v>
      </c>
      <c r="C31" s="26">
        <v>630</v>
      </c>
      <c r="D31" s="27">
        <v>46.8</v>
      </c>
      <c r="E31" s="6">
        <v>0.40439999999999998</v>
      </c>
      <c r="F31" s="7">
        <v>13.08</v>
      </c>
      <c r="G31" s="7">
        <v>6.1995870695999997</v>
      </c>
      <c r="H31" s="7">
        <f t="shared" si="0"/>
        <v>-6.8804129304000003</v>
      </c>
      <c r="I31" s="7">
        <v>6.65</v>
      </c>
      <c r="J31" s="7">
        <v>5.3750943275999994</v>
      </c>
      <c r="K31" s="7">
        <f t="shared" si="17"/>
        <v>-1.274905672400001</v>
      </c>
      <c r="L31" s="7">
        <v>34.661999999999999</v>
      </c>
      <c r="M31" s="7">
        <v>19.869676772399998</v>
      </c>
      <c r="N31" s="7">
        <f t="shared" si="18"/>
        <v>-14.792323227600001</v>
      </c>
      <c r="O31" s="7"/>
      <c r="P31" s="7">
        <v>0</v>
      </c>
      <c r="Q31" s="7">
        <f t="shared" si="19"/>
        <v>0</v>
      </c>
      <c r="R31" s="7"/>
      <c r="S31" s="7">
        <v>0</v>
      </c>
      <c r="T31" s="7">
        <f t="shared" si="20"/>
        <v>0</v>
      </c>
      <c r="U31" s="7"/>
      <c r="V31" s="7">
        <v>0</v>
      </c>
      <c r="W31" s="7">
        <f t="shared" si="21"/>
        <v>0</v>
      </c>
      <c r="X31" s="7">
        <f t="shared" si="22"/>
        <v>41.311999999999998</v>
      </c>
      <c r="Y31" s="7">
        <f t="shared" si="22"/>
        <v>25.244771099999998</v>
      </c>
      <c r="Z31" s="7">
        <f t="shared" si="23"/>
        <v>-16.0672289</v>
      </c>
      <c r="AA31" s="8"/>
    </row>
    <row r="32" spans="1:27" ht="18" customHeight="1" x14ac:dyDescent="0.25">
      <c r="A32" s="4">
        <v>28</v>
      </c>
      <c r="B32" s="5" t="s">
        <v>59</v>
      </c>
      <c r="C32" s="26">
        <v>840</v>
      </c>
      <c r="D32" s="27">
        <v>85.72</v>
      </c>
      <c r="E32" s="6">
        <v>0.40439999999999998</v>
      </c>
      <c r="F32" s="7">
        <v>23.01</v>
      </c>
      <c r="G32" s="7">
        <v>10.678457800799999</v>
      </c>
      <c r="H32" s="7">
        <f t="shared" si="0"/>
        <v>-12.331542199200003</v>
      </c>
      <c r="I32" s="7">
        <v>14.225000000000001</v>
      </c>
      <c r="J32" s="7">
        <v>9.5293382159999993</v>
      </c>
      <c r="K32" s="7">
        <f t="shared" si="17"/>
        <v>-4.6956617840000021</v>
      </c>
      <c r="L32" s="7">
        <v>60.976500000000001</v>
      </c>
      <c r="M32" s="7">
        <v>34.2244573284</v>
      </c>
      <c r="N32" s="7">
        <f t="shared" si="18"/>
        <v>-26.752042671600002</v>
      </c>
      <c r="O32" s="7"/>
      <c r="P32" s="7">
        <v>0</v>
      </c>
      <c r="Q32" s="7">
        <f t="shared" si="19"/>
        <v>0</v>
      </c>
      <c r="R32" s="7"/>
      <c r="S32" s="7">
        <v>0</v>
      </c>
      <c r="T32" s="7">
        <f t="shared" si="20"/>
        <v>0</v>
      </c>
      <c r="U32" s="7"/>
      <c r="V32" s="7">
        <v>0</v>
      </c>
      <c r="W32" s="7">
        <f t="shared" si="21"/>
        <v>0</v>
      </c>
      <c r="X32" s="7">
        <f t="shared" si="22"/>
        <v>75.20150000000001</v>
      </c>
      <c r="Y32" s="7">
        <f t="shared" si="22"/>
        <v>43.753795544399999</v>
      </c>
      <c r="Z32" s="7">
        <f t="shared" si="23"/>
        <v>-31.447704455600011</v>
      </c>
      <c r="AA32" s="8"/>
    </row>
    <row r="33" spans="1:27" ht="18" customHeight="1" x14ac:dyDescent="0.25">
      <c r="A33" s="4">
        <v>29</v>
      </c>
      <c r="B33" s="5" t="s">
        <v>60</v>
      </c>
      <c r="C33" s="26">
        <v>440</v>
      </c>
      <c r="D33" s="27">
        <v>18.14</v>
      </c>
      <c r="E33" s="6">
        <v>0.40439999999999998</v>
      </c>
      <c r="F33" s="7">
        <v>1.68</v>
      </c>
      <c r="G33" s="7">
        <v>2.188881726</v>
      </c>
      <c r="H33" s="7">
        <f t="shared" si="0"/>
        <v>0.50888172600000003</v>
      </c>
      <c r="I33" s="7">
        <v>0</v>
      </c>
      <c r="J33" s="7">
        <v>0</v>
      </c>
      <c r="K33" s="7">
        <f t="shared" si="17"/>
        <v>0</v>
      </c>
      <c r="L33" s="7">
        <v>4.3511999999999995</v>
      </c>
      <c r="M33" s="7">
        <v>5.6829563639999998</v>
      </c>
      <c r="N33" s="7">
        <f t="shared" si="18"/>
        <v>1.3317563640000003</v>
      </c>
      <c r="O33" s="7"/>
      <c r="P33" s="7">
        <v>0</v>
      </c>
      <c r="Q33" s="7">
        <f t="shared" si="19"/>
        <v>0</v>
      </c>
      <c r="R33" s="7"/>
      <c r="S33" s="7">
        <v>0</v>
      </c>
      <c r="T33" s="7">
        <f t="shared" si="20"/>
        <v>0</v>
      </c>
      <c r="U33" s="7"/>
      <c r="V33" s="7">
        <v>0</v>
      </c>
      <c r="W33" s="7">
        <f t="shared" si="21"/>
        <v>0</v>
      </c>
      <c r="X33" s="7">
        <f t="shared" si="22"/>
        <v>4.3511999999999995</v>
      </c>
      <c r="Y33" s="7">
        <f t="shared" si="22"/>
        <v>5.6829563639999998</v>
      </c>
      <c r="Z33" s="7">
        <f t="shared" si="23"/>
        <v>1.3317563640000003</v>
      </c>
      <c r="AA33" s="8"/>
    </row>
    <row r="34" spans="1:27" ht="18" customHeight="1" x14ac:dyDescent="0.25">
      <c r="A34" s="4">
        <v>30</v>
      </c>
      <c r="B34" s="5" t="s">
        <v>61</v>
      </c>
      <c r="C34" s="26">
        <v>880</v>
      </c>
      <c r="D34" s="27">
        <f>55.287+58.977</f>
        <v>114.264</v>
      </c>
      <c r="E34" s="6">
        <v>0.40439999999999998</v>
      </c>
      <c r="F34" s="7">
        <v>21.59</v>
      </c>
      <c r="G34" s="7">
        <v>31.3699788996</v>
      </c>
      <c r="H34" s="7">
        <f t="shared" si="0"/>
        <v>9.7799788995999997</v>
      </c>
      <c r="I34" s="7">
        <v>0</v>
      </c>
      <c r="J34" s="7">
        <v>0</v>
      </c>
      <c r="K34" s="7">
        <f t="shared" si="17"/>
        <v>0</v>
      </c>
      <c r="L34" s="7">
        <v>73.621899999999997</v>
      </c>
      <c r="M34" s="7">
        <v>109.67819790839999</v>
      </c>
      <c r="N34" s="7">
        <f t="shared" si="18"/>
        <v>36.056297908399998</v>
      </c>
      <c r="O34" s="7"/>
      <c r="P34" s="7">
        <v>0</v>
      </c>
      <c r="Q34" s="7">
        <f t="shared" si="19"/>
        <v>0</v>
      </c>
      <c r="R34" s="7"/>
      <c r="S34" s="7">
        <v>0</v>
      </c>
      <c r="T34" s="7">
        <f t="shared" si="20"/>
        <v>0</v>
      </c>
      <c r="U34" s="7"/>
      <c r="V34" s="7">
        <v>0</v>
      </c>
      <c r="W34" s="7">
        <f t="shared" si="21"/>
        <v>0</v>
      </c>
      <c r="X34" s="7">
        <f t="shared" si="22"/>
        <v>73.621899999999997</v>
      </c>
      <c r="Y34" s="7">
        <f t="shared" si="22"/>
        <v>109.67819790839999</v>
      </c>
      <c r="Z34" s="7">
        <f t="shared" si="23"/>
        <v>36.056297908399998</v>
      </c>
      <c r="AA34" s="8"/>
    </row>
    <row r="35" spans="1:27" ht="18" customHeight="1" x14ac:dyDescent="0.25">
      <c r="A35" s="4">
        <v>31</v>
      </c>
      <c r="B35" s="5" t="s">
        <v>62</v>
      </c>
      <c r="C35" s="26">
        <v>1000</v>
      </c>
      <c r="D35" s="27">
        <v>121.45</v>
      </c>
      <c r="E35" s="6">
        <v>0.40439999999999998</v>
      </c>
      <c r="F35" s="7">
        <v>0</v>
      </c>
      <c r="G35" s="7">
        <v>27.031855140000001</v>
      </c>
      <c r="H35" s="7">
        <f t="shared" si="0"/>
        <v>27.031855140000001</v>
      </c>
      <c r="I35" s="7">
        <v>0</v>
      </c>
      <c r="J35" s="7">
        <v>43.492816004399998</v>
      </c>
      <c r="K35" s="7">
        <f t="shared" si="17"/>
        <v>43.492816004399998</v>
      </c>
      <c r="L35" s="7">
        <v>0</v>
      </c>
      <c r="M35" s="7">
        <v>94.638525107999996</v>
      </c>
      <c r="N35" s="7">
        <f t="shared" si="18"/>
        <v>94.638525107999996</v>
      </c>
      <c r="O35" s="7"/>
      <c r="P35" s="7">
        <v>6.25897968E-2</v>
      </c>
      <c r="Q35" s="7">
        <f t="shared" si="19"/>
        <v>6.25897968E-2</v>
      </c>
      <c r="R35" s="7"/>
      <c r="S35" s="7">
        <v>0</v>
      </c>
      <c r="T35" s="7">
        <f t="shared" si="20"/>
        <v>0</v>
      </c>
      <c r="U35" s="7"/>
      <c r="V35" s="7">
        <v>0</v>
      </c>
      <c r="W35" s="7">
        <f t="shared" si="21"/>
        <v>0</v>
      </c>
      <c r="X35" s="7">
        <f t="shared" si="22"/>
        <v>0</v>
      </c>
      <c r="Y35" s="7">
        <f t="shared" si="22"/>
        <v>138.19393090919999</v>
      </c>
      <c r="Z35" s="7">
        <f t="shared" si="23"/>
        <v>138.19393090919999</v>
      </c>
      <c r="AA35" s="8"/>
    </row>
    <row r="36" spans="1:27" ht="18" customHeight="1" x14ac:dyDescent="0.25">
      <c r="A36" s="4">
        <v>32</v>
      </c>
      <c r="B36" s="5" t="s">
        <v>63</v>
      </c>
      <c r="C36" s="26">
        <v>1000</v>
      </c>
      <c r="D36" s="27">
        <v>52.67</v>
      </c>
      <c r="E36" s="6">
        <v>0.40439999999999998</v>
      </c>
      <c r="F36" s="7">
        <v>0</v>
      </c>
      <c r="G36" s="7">
        <v>14.12054601</v>
      </c>
      <c r="H36" s="7">
        <f t="shared" si="0"/>
        <v>14.12054601</v>
      </c>
      <c r="I36" s="7">
        <v>0</v>
      </c>
      <c r="J36" s="7">
        <v>22.388853816000001</v>
      </c>
      <c r="K36" s="7">
        <f t="shared" si="17"/>
        <v>22.388853816000001</v>
      </c>
      <c r="L36" s="7">
        <v>0</v>
      </c>
      <c r="M36" s="7">
        <v>36.120356915999999</v>
      </c>
      <c r="N36" s="7">
        <f t="shared" si="18"/>
        <v>36.120356915999999</v>
      </c>
      <c r="O36" s="7"/>
      <c r="P36" s="7">
        <v>0.99265277639999994</v>
      </c>
      <c r="Q36" s="7">
        <f t="shared" si="19"/>
        <v>0.99265277639999994</v>
      </c>
      <c r="R36" s="7"/>
      <c r="S36" s="7">
        <v>0</v>
      </c>
      <c r="T36" s="7">
        <f t="shared" si="20"/>
        <v>0</v>
      </c>
      <c r="U36" s="7"/>
      <c r="V36" s="7">
        <v>0</v>
      </c>
      <c r="W36" s="7">
        <f t="shared" si="21"/>
        <v>0</v>
      </c>
      <c r="X36" s="7">
        <f t="shared" si="22"/>
        <v>0</v>
      </c>
      <c r="Y36" s="7">
        <f t="shared" si="22"/>
        <v>59.5018635084</v>
      </c>
      <c r="Z36" s="7">
        <f t="shared" si="23"/>
        <v>59.5018635084</v>
      </c>
      <c r="AA36" s="8"/>
    </row>
    <row r="37" spans="1:27" ht="18" customHeight="1" x14ac:dyDescent="0.25">
      <c r="A37" s="4">
        <v>33</v>
      </c>
      <c r="B37" s="5" t="s">
        <v>64</v>
      </c>
      <c r="C37" s="28">
        <v>1000</v>
      </c>
      <c r="D37" s="28">
        <v>1.71</v>
      </c>
      <c r="E37" s="6">
        <v>0.40439999999999998</v>
      </c>
      <c r="F37" s="7">
        <v>0.46</v>
      </c>
      <c r="G37" s="7">
        <v>0.36654411599999998</v>
      </c>
      <c r="H37" s="7">
        <f t="shared" si="0"/>
        <v>-9.3455884000000045E-2</v>
      </c>
      <c r="I37" s="7">
        <v>0</v>
      </c>
      <c r="J37" s="7">
        <v>0</v>
      </c>
      <c r="K37" s="7">
        <f t="shared" si="17"/>
        <v>0</v>
      </c>
      <c r="L37" s="7">
        <v>2.0286</v>
      </c>
      <c r="M37" s="7">
        <v>1.6121482836000001</v>
      </c>
      <c r="N37" s="7">
        <f t="shared" si="18"/>
        <v>-0.41645171639999989</v>
      </c>
      <c r="O37" s="7"/>
      <c r="P37" s="7">
        <v>0</v>
      </c>
      <c r="Q37" s="7">
        <f t="shared" si="19"/>
        <v>0</v>
      </c>
      <c r="R37" s="7"/>
      <c r="S37" s="7">
        <v>0</v>
      </c>
      <c r="T37" s="7">
        <f t="shared" si="20"/>
        <v>0</v>
      </c>
      <c r="U37" s="7"/>
      <c r="V37" s="7">
        <v>0</v>
      </c>
      <c r="W37" s="7">
        <f t="shared" si="21"/>
        <v>0</v>
      </c>
      <c r="X37" s="7">
        <f t="shared" si="22"/>
        <v>2.0286</v>
      </c>
      <c r="Y37" s="7">
        <f t="shared" si="22"/>
        <v>1.6121482836000001</v>
      </c>
      <c r="Z37" s="7">
        <f t="shared" si="23"/>
        <v>-0.41645171639999989</v>
      </c>
      <c r="AA37" s="8"/>
    </row>
    <row r="38" spans="1:27" ht="18" customHeight="1" x14ac:dyDescent="0.25">
      <c r="A38" s="4">
        <v>34</v>
      </c>
      <c r="B38" s="5" t="s">
        <v>65</v>
      </c>
      <c r="C38" s="28">
        <v>630</v>
      </c>
      <c r="D38" s="28">
        <v>2.1549999999999998</v>
      </c>
      <c r="E38" s="6">
        <v>0.40439999999999998</v>
      </c>
      <c r="F38" s="7">
        <v>0.53</v>
      </c>
      <c r="G38" s="7">
        <v>0.56709537720000003</v>
      </c>
      <c r="H38" s="7">
        <f t="shared" si="0"/>
        <v>3.7095377200000001E-2</v>
      </c>
      <c r="I38" s="7">
        <v>0.47499999999999992</v>
      </c>
      <c r="J38" s="7">
        <v>0.52681430640000004</v>
      </c>
      <c r="K38" s="7">
        <f t="shared" si="17"/>
        <v>5.1814306400000121E-2</v>
      </c>
      <c r="L38" s="7">
        <v>1.2985000000000002</v>
      </c>
      <c r="M38" s="7">
        <v>1.6184900843999999</v>
      </c>
      <c r="N38" s="7">
        <f t="shared" si="18"/>
        <v>0.31999008439999965</v>
      </c>
      <c r="O38" s="7"/>
      <c r="P38" s="7">
        <v>2.19653904E-2</v>
      </c>
      <c r="Q38" s="7">
        <f t="shared" si="19"/>
        <v>2.19653904E-2</v>
      </c>
      <c r="R38" s="7"/>
      <c r="S38" s="7">
        <v>0</v>
      </c>
      <c r="T38" s="7">
        <f t="shared" si="20"/>
        <v>0</v>
      </c>
      <c r="U38" s="7"/>
      <c r="V38" s="7">
        <v>0</v>
      </c>
      <c r="W38" s="7">
        <f t="shared" si="21"/>
        <v>0</v>
      </c>
      <c r="X38" s="7">
        <f t="shared" si="22"/>
        <v>1.7735000000000001</v>
      </c>
      <c r="Y38" s="7">
        <f t="shared" si="22"/>
        <v>2.1672697811999999</v>
      </c>
      <c r="Z38" s="7">
        <f t="shared" si="23"/>
        <v>0.39376978119999984</v>
      </c>
      <c r="AA38" s="8"/>
    </row>
    <row r="39" spans="1:27" ht="18" customHeight="1" x14ac:dyDescent="0.25">
      <c r="A39" s="4">
        <v>35</v>
      </c>
      <c r="B39" s="5" t="s">
        <v>66</v>
      </c>
      <c r="C39" s="28">
        <v>840</v>
      </c>
      <c r="D39" s="28">
        <v>2.5649999999999999</v>
      </c>
      <c r="E39" s="6">
        <v>0.40439999999999998</v>
      </c>
      <c r="F39" s="7">
        <v>0.47</v>
      </c>
      <c r="G39" s="7">
        <v>0.43806751319999998</v>
      </c>
      <c r="H39" s="7">
        <f t="shared" si="0"/>
        <v>-3.1932486799999993E-2</v>
      </c>
      <c r="I39" s="7">
        <v>0.91666666666666674</v>
      </c>
      <c r="J39" s="7">
        <v>0.94432697639999996</v>
      </c>
      <c r="K39" s="7">
        <f t="shared" si="17"/>
        <v>2.7660309733333222E-2</v>
      </c>
      <c r="L39" s="7">
        <v>1.2361</v>
      </c>
      <c r="M39" s="7">
        <v>1.3304112959999999</v>
      </c>
      <c r="N39" s="7">
        <f t="shared" si="18"/>
        <v>9.4311295999999878E-2</v>
      </c>
      <c r="O39" s="7"/>
      <c r="P39" s="7">
        <v>0</v>
      </c>
      <c r="Q39" s="7">
        <f t="shared" si="19"/>
        <v>0</v>
      </c>
      <c r="R39" s="7"/>
      <c r="S39" s="7">
        <v>0</v>
      </c>
      <c r="T39" s="7">
        <f t="shared" si="20"/>
        <v>0</v>
      </c>
      <c r="U39" s="7"/>
      <c r="V39" s="7">
        <v>0</v>
      </c>
      <c r="W39" s="7">
        <f t="shared" si="21"/>
        <v>0</v>
      </c>
      <c r="X39" s="7">
        <f t="shared" si="22"/>
        <v>2.1527666666666665</v>
      </c>
      <c r="Y39" s="7">
        <f t="shared" si="22"/>
        <v>2.2747382723999996</v>
      </c>
      <c r="Z39" s="7">
        <f t="shared" si="23"/>
        <v>0.1219716057333331</v>
      </c>
      <c r="AA39" s="8"/>
    </row>
    <row r="40" spans="1:27" ht="18" customHeight="1" x14ac:dyDescent="0.25">
      <c r="A40" s="4">
        <v>36</v>
      </c>
      <c r="B40" s="5" t="s">
        <v>67</v>
      </c>
      <c r="C40" s="26"/>
      <c r="D40" s="26"/>
      <c r="E40" s="6">
        <v>0.40439999999999998</v>
      </c>
      <c r="F40" s="7">
        <v>10.25</v>
      </c>
      <c r="G40" s="7">
        <v>6.396564648</v>
      </c>
      <c r="H40" s="7">
        <f t="shared" si="0"/>
        <v>-3.853435352</v>
      </c>
      <c r="I40" s="7">
        <v>10.683333333333334</v>
      </c>
      <c r="J40" s="7">
        <v>11.797302384</v>
      </c>
      <c r="K40" s="7">
        <f t="shared" si="17"/>
        <v>1.1139690506666664</v>
      </c>
      <c r="L40" s="7">
        <v>29.52</v>
      </c>
      <c r="M40" s="7">
        <v>29.416064087999999</v>
      </c>
      <c r="N40" s="7">
        <f t="shared" si="18"/>
        <v>-0.10393591200000074</v>
      </c>
      <c r="O40" s="7"/>
      <c r="P40" s="7">
        <v>0</v>
      </c>
      <c r="Q40" s="7">
        <f t="shared" si="19"/>
        <v>0</v>
      </c>
      <c r="R40" s="7"/>
      <c r="S40" s="7">
        <v>0</v>
      </c>
      <c r="T40" s="7">
        <f t="shared" si="20"/>
        <v>0</v>
      </c>
      <c r="U40" s="7"/>
      <c r="V40" s="7">
        <v>9.6004155600000002E-2</v>
      </c>
      <c r="W40" s="7">
        <f t="shared" si="21"/>
        <v>9.6004155600000002E-2</v>
      </c>
      <c r="X40" s="7">
        <f t="shared" si="22"/>
        <v>40.203333333333333</v>
      </c>
      <c r="Y40" s="7">
        <f t="shared" si="22"/>
        <v>41.309370627599996</v>
      </c>
      <c r="Z40" s="7">
        <f t="shared" si="23"/>
        <v>1.1060372942666632</v>
      </c>
      <c r="AA40" s="8"/>
    </row>
    <row r="41" spans="1:27" ht="18" customHeight="1" x14ac:dyDescent="0.25">
      <c r="A41" s="9">
        <v>37</v>
      </c>
      <c r="B41" s="10" t="s">
        <v>68</v>
      </c>
      <c r="C41" s="26">
        <v>17760</v>
      </c>
      <c r="D41" s="27">
        <f>SUM(D24:D40)</f>
        <v>1939.4140000000002</v>
      </c>
      <c r="E41" s="9"/>
      <c r="F41" s="7">
        <f>SUM(F24:F40)</f>
        <v>394.8599999999999</v>
      </c>
      <c r="G41" s="7">
        <f t="shared" ref="G41:Z41" si="24">SUM(G24:G40)</f>
        <v>426.73118799360003</v>
      </c>
      <c r="H41" s="7">
        <f t="shared" si="24"/>
        <v>31.871187993599982</v>
      </c>
      <c r="I41" s="7">
        <f t="shared" si="24"/>
        <v>300.61666666666667</v>
      </c>
      <c r="J41" s="7">
        <f t="shared" si="24"/>
        <v>483.06880348200002</v>
      </c>
      <c r="K41" s="7">
        <f t="shared" si="24"/>
        <v>182.45213681533329</v>
      </c>
      <c r="L41" s="7">
        <f t="shared" si="24"/>
        <v>1088.2698000000003</v>
      </c>
      <c r="M41" s="7">
        <f t="shared" si="24"/>
        <v>1649.8964382707998</v>
      </c>
      <c r="N41" s="7">
        <f t="shared" si="24"/>
        <v>561.62663827079984</v>
      </c>
      <c r="O41" s="7">
        <f t="shared" si="24"/>
        <v>0</v>
      </c>
      <c r="P41" s="7">
        <f t="shared" si="24"/>
        <v>4.8683908332000003</v>
      </c>
      <c r="Q41" s="7">
        <f t="shared" si="24"/>
        <v>4.8683908332000003</v>
      </c>
      <c r="R41" s="7">
        <f t="shared" si="24"/>
        <v>0</v>
      </c>
      <c r="S41" s="7">
        <f t="shared" si="24"/>
        <v>0</v>
      </c>
      <c r="T41" s="7">
        <f t="shared" si="24"/>
        <v>0</v>
      </c>
      <c r="U41" s="7">
        <f t="shared" si="24"/>
        <v>0</v>
      </c>
      <c r="V41" s="7">
        <f t="shared" si="24"/>
        <v>9.6004155600000002E-2</v>
      </c>
      <c r="W41" s="7">
        <f t="shared" si="24"/>
        <v>9.6004155600000002E-2</v>
      </c>
      <c r="X41" s="7">
        <f t="shared" si="24"/>
        <v>1388.886466666667</v>
      </c>
      <c r="Y41" s="7">
        <f t="shared" si="24"/>
        <v>2137.9296367416</v>
      </c>
      <c r="Z41" s="7">
        <f t="shared" si="24"/>
        <v>749.04317007493296</v>
      </c>
      <c r="AA41" s="8"/>
    </row>
    <row r="42" spans="1:27" ht="18" customHeight="1" x14ac:dyDescent="0.25">
      <c r="A42" s="4">
        <v>38</v>
      </c>
      <c r="B42" s="5" t="s">
        <v>69</v>
      </c>
      <c r="C42" s="27">
        <v>152.66</v>
      </c>
      <c r="D42" s="27">
        <v>152.66</v>
      </c>
      <c r="E42" s="6">
        <v>0.40439999999999998</v>
      </c>
      <c r="F42" s="7">
        <v>10.44</v>
      </c>
      <c r="G42" s="7">
        <v>8.9607922560000013</v>
      </c>
      <c r="H42" s="7">
        <f t="shared" si="0"/>
        <v>-1.4792077439999982</v>
      </c>
      <c r="I42" s="7">
        <v>3.5916666666666663</v>
      </c>
      <c r="J42" s="7">
        <v>2.6152179995999996</v>
      </c>
      <c r="K42" s="7">
        <f>J42-I42</f>
        <v>-0.97644866706666678</v>
      </c>
      <c r="L42" s="7">
        <v>53.035199999999996</v>
      </c>
      <c r="M42" s="7">
        <v>53.568337183920029</v>
      </c>
      <c r="N42" s="7">
        <f t="shared" ref="N42:N46" si="25">M42-L42</f>
        <v>0.53313718392003295</v>
      </c>
      <c r="O42" s="7"/>
      <c r="P42" s="7">
        <v>0</v>
      </c>
      <c r="Q42" s="7">
        <f t="shared" ref="Q42:Q46" si="26">P42-O42</f>
        <v>0</v>
      </c>
      <c r="R42" s="7"/>
      <c r="S42" s="7">
        <v>0</v>
      </c>
      <c r="T42" s="7">
        <f t="shared" ref="T42:T46" si="27">S42-R42</f>
        <v>0</v>
      </c>
      <c r="U42" s="7"/>
      <c r="V42" s="7">
        <v>0</v>
      </c>
      <c r="W42" s="7">
        <f t="shared" ref="W42:W46" si="28">V42-U42</f>
        <v>0</v>
      </c>
      <c r="X42" s="7">
        <f t="shared" ref="X42:Y46" si="29">U42+R42+O42+L42+I42</f>
        <v>56.626866666666665</v>
      </c>
      <c r="Y42" s="7">
        <f t="shared" si="29"/>
        <v>56.183555183520028</v>
      </c>
      <c r="Z42" s="7">
        <f t="shared" ref="Z42:Z46" si="30">Y42-X42</f>
        <v>-0.44331148314663693</v>
      </c>
      <c r="AA42" s="8"/>
    </row>
    <row r="43" spans="1:27" ht="18" customHeight="1" x14ac:dyDescent="0.25">
      <c r="A43" s="4">
        <v>39</v>
      </c>
      <c r="B43" s="5" t="s">
        <v>70</v>
      </c>
      <c r="C43" s="27">
        <v>2466.4259999999999</v>
      </c>
      <c r="D43" s="27">
        <v>2466.4259999999999</v>
      </c>
      <c r="E43" s="6">
        <v>0.40439999999999998</v>
      </c>
      <c r="F43" s="7">
        <v>171.06</v>
      </c>
      <c r="G43" s="7">
        <v>180.6252646506</v>
      </c>
      <c r="H43" s="7">
        <f t="shared" si="0"/>
        <v>9.5652646505999996</v>
      </c>
      <c r="I43" s="7">
        <v>0</v>
      </c>
      <c r="J43" s="7">
        <v>0</v>
      </c>
      <c r="K43" s="7">
        <f t="shared" ref="K43:K46" si="31">J43-I43</f>
        <v>0</v>
      </c>
      <c r="L43" s="7">
        <v>721.8732</v>
      </c>
      <c r="M43" s="7">
        <v>757.36032063733444</v>
      </c>
      <c r="N43" s="7">
        <f t="shared" si="25"/>
        <v>35.487120637334442</v>
      </c>
      <c r="O43" s="7"/>
      <c r="P43" s="7">
        <v>0</v>
      </c>
      <c r="Q43" s="7">
        <f t="shared" si="26"/>
        <v>0</v>
      </c>
      <c r="R43" s="7"/>
      <c r="S43" s="7">
        <v>0</v>
      </c>
      <c r="T43" s="7">
        <f t="shared" si="27"/>
        <v>0</v>
      </c>
      <c r="U43" s="7"/>
      <c r="V43" s="7">
        <v>6.4261254791999995</v>
      </c>
      <c r="W43" s="7">
        <f t="shared" si="28"/>
        <v>6.4261254791999995</v>
      </c>
      <c r="X43" s="7">
        <f t="shared" si="29"/>
        <v>721.8732</v>
      </c>
      <c r="Y43" s="7">
        <f t="shared" si="29"/>
        <v>763.78644611653442</v>
      </c>
      <c r="Z43" s="7">
        <f t="shared" si="30"/>
        <v>41.913246116534424</v>
      </c>
      <c r="AA43" s="8"/>
    </row>
    <row r="44" spans="1:27" ht="18" customHeight="1" x14ac:dyDescent="0.25">
      <c r="A44" s="4">
        <v>40</v>
      </c>
      <c r="B44" s="5" t="s">
        <v>71</v>
      </c>
      <c r="C44" s="27">
        <v>3688</v>
      </c>
      <c r="D44" s="27">
        <v>3688</v>
      </c>
      <c r="E44" s="6">
        <v>0.40439999999999998</v>
      </c>
      <c r="F44" s="7">
        <v>138.38999999999999</v>
      </c>
      <c r="G44" s="7">
        <v>139.15809658452153</v>
      </c>
      <c r="H44" s="7">
        <f t="shared" si="0"/>
        <v>0.76809658452154395</v>
      </c>
      <c r="I44" s="7">
        <v>0</v>
      </c>
      <c r="J44" s="7">
        <v>0</v>
      </c>
      <c r="K44" s="7">
        <f t="shared" si="31"/>
        <v>0</v>
      </c>
      <c r="L44" s="7">
        <v>640.74569999999994</v>
      </c>
      <c r="M44" s="7">
        <v>659.33946926926421</v>
      </c>
      <c r="N44" s="7">
        <f t="shared" si="25"/>
        <v>18.593769269264271</v>
      </c>
      <c r="O44" s="7"/>
      <c r="P44" s="7">
        <v>0</v>
      </c>
      <c r="Q44" s="7">
        <f t="shared" si="26"/>
        <v>0</v>
      </c>
      <c r="R44" s="7"/>
      <c r="S44" s="7">
        <v>0</v>
      </c>
      <c r="T44" s="7">
        <f t="shared" si="27"/>
        <v>0</v>
      </c>
      <c r="U44" s="7"/>
      <c r="V44" s="7">
        <v>0</v>
      </c>
      <c r="W44" s="7">
        <f t="shared" si="28"/>
        <v>0</v>
      </c>
      <c r="X44" s="7">
        <f t="shared" si="29"/>
        <v>640.74569999999994</v>
      </c>
      <c r="Y44" s="7">
        <f t="shared" si="29"/>
        <v>659.33946926926421</v>
      </c>
      <c r="Z44" s="7">
        <f t="shared" si="30"/>
        <v>18.593769269264271</v>
      </c>
      <c r="AA44" s="8"/>
    </row>
    <row r="45" spans="1:27" ht="18" customHeight="1" x14ac:dyDescent="0.25">
      <c r="A45" s="4">
        <v>41</v>
      </c>
      <c r="B45" s="5" t="s">
        <v>72</v>
      </c>
      <c r="C45" s="27">
        <v>39.200000000000003</v>
      </c>
      <c r="D45" s="27">
        <v>39.200000000000003</v>
      </c>
      <c r="E45" s="6">
        <v>0.40439999999999998</v>
      </c>
      <c r="F45" s="7">
        <v>1.67</v>
      </c>
      <c r="G45" s="7">
        <v>1.3268169887999999</v>
      </c>
      <c r="H45" s="7">
        <f t="shared" si="0"/>
        <v>-0.34318301120000005</v>
      </c>
      <c r="I45" s="7">
        <v>0</v>
      </c>
      <c r="J45" s="7">
        <v>0</v>
      </c>
      <c r="K45" s="7">
        <f t="shared" si="31"/>
        <v>0</v>
      </c>
      <c r="L45" s="7">
        <v>17.969199999999997</v>
      </c>
      <c r="M45" s="7">
        <v>14.359387480799999</v>
      </c>
      <c r="N45" s="7">
        <f t="shared" si="25"/>
        <v>-3.6098125191999983</v>
      </c>
      <c r="O45" s="7"/>
      <c r="P45" s="7">
        <v>0</v>
      </c>
      <c r="Q45" s="7">
        <f t="shared" si="26"/>
        <v>0</v>
      </c>
      <c r="R45" s="7"/>
      <c r="S45" s="7">
        <v>0</v>
      </c>
      <c r="T45" s="7">
        <f t="shared" si="27"/>
        <v>0</v>
      </c>
      <c r="U45" s="7"/>
      <c r="V45" s="7">
        <v>0</v>
      </c>
      <c r="W45" s="7">
        <f t="shared" si="28"/>
        <v>0</v>
      </c>
      <c r="X45" s="7">
        <f t="shared" si="29"/>
        <v>17.969199999999997</v>
      </c>
      <c r="Y45" s="7">
        <f t="shared" si="29"/>
        <v>14.359387480799999</v>
      </c>
      <c r="Z45" s="7">
        <f t="shared" si="30"/>
        <v>-3.6098125191999983</v>
      </c>
      <c r="AA45" s="8"/>
    </row>
    <row r="46" spans="1:27" ht="18" customHeight="1" x14ac:dyDescent="0.25">
      <c r="A46" s="4">
        <v>42</v>
      </c>
      <c r="B46" s="5" t="s">
        <v>73</v>
      </c>
      <c r="C46" s="27">
        <v>1250</v>
      </c>
      <c r="D46" s="27">
        <v>1250</v>
      </c>
      <c r="E46" s="6">
        <v>0.40439999999999998</v>
      </c>
      <c r="F46" s="7">
        <v>84.78</v>
      </c>
      <c r="G46" s="7">
        <v>70.478023604399993</v>
      </c>
      <c r="H46" s="7">
        <f t="shared" si="0"/>
        <v>-14.301976395600008</v>
      </c>
      <c r="I46" s="7">
        <v>0</v>
      </c>
      <c r="J46" s="7">
        <v>0</v>
      </c>
      <c r="K46" s="7">
        <f t="shared" si="31"/>
        <v>0</v>
      </c>
      <c r="L46" s="7">
        <v>372.18419999999998</v>
      </c>
      <c r="M46" s="7">
        <v>313.74052056839997</v>
      </c>
      <c r="N46" s="7">
        <f t="shared" si="25"/>
        <v>-58.443679431600003</v>
      </c>
      <c r="O46" s="7"/>
      <c r="P46" s="7">
        <v>0</v>
      </c>
      <c r="Q46" s="7">
        <f t="shared" si="26"/>
        <v>0</v>
      </c>
      <c r="R46" s="7"/>
      <c r="S46" s="7">
        <v>0</v>
      </c>
      <c r="T46" s="7">
        <f t="shared" si="27"/>
        <v>0</v>
      </c>
      <c r="U46" s="7"/>
      <c r="V46" s="7">
        <v>2.8905917532000003</v>
      </c>
      <c r="W46" s="7">
        <f t="shared" si="28"/>
        <v>2.8905917532000003</v>
      </c>
      <c r="X46" s="7">
        <f t="shared" si="29"/>
        <v>372.18419999999998</v>
      </c>
      <c r="Y46" s="7">
        <f t="shared" si="29"/>
        <v>316.63111232159997</v>
      </c>
      <c r="Z46" s="7">
        <f t="shared" si="30"/>
        <v>-55.553087678400004</v>
      </c>
      <c r="AA46" s="8"/>
    </row>
    <row r="47" spans="1:27" ht="18" customHeight="1" x14ac:dyDescent="0.25">
      <c r="A47" s="9">
        <v>43</v>
      </c>
      <c r="B47" s="10" t="s">
        <v>74</v>
      </c>
      <c r="C47" s="27">
        <v>7596.2859999999991</v>
      </c>
      <c r="D47" s="27">
        <f>SUM(D42:D46)</f>
        <v>7596.2859999999991</v>
      </c>
      <c r="E47" s="9"/>
      <c r="F47" s="7">
        <f>SUM(F42:F46)</f>
        <v>406.34000000000003</v>
      </c>
      <c r="G47" s="7">
        <f t="shared" ref="G47:Z47" si="32">SUM(G42:G46)</f>
        <v>400.54899408432152</v>
      </c>
      <c r="H47" s="7">
        <f t="shared" si="32"/>
        <v>-5.791005915678463</v>
      </c>
      <c r="I47" s="7">
        <f t="shared" si="32"/>
        <v>3.5916666666666663</v>
      </c>
      <c r="J47" s="7">
        <f t="shared" si="32"/>
        <v>2.6152179995999996</v>
      </c>
      <c r="K47" s="7">
        <f t="shared" si="32"/>
        <v>-0.97644866706666678</v>
      </c>
      <c r="L47" s="7">
        <f t="shared" si="32"/>
        <v>1805.8074999999999</v>
      </c>
      <c r="M47" s="7">
        <f t="shared" si="32"/>
        <v>1798.3680351397186</v>
      </c>
      <c r="N47" s="7">
        <f t="shared" si="32"/>
        <v>-7.4394648602812552</v>
      </c>
      <c r="O47" s="7">
        <f t="shared" si="32"/>
        <v>0</v>
      </c>
      <c r="P47" s="7">
        <f t="shared" si="32"/>
        <v>0</v>
      </c>
      <c r="Q47" s="7">
        <f t="shared" si="32"/>
        <v>0</v>
      </c>
      <c r="R47" s="7">
        <f t="shared" si="32"/>
        <v>0</v>
      </c>
      <c r="S47" s="7">
        <f t="shared" si="32"/>
        <v>0</v>
      </c>
      <c r="T47" s="7">
        <f t="shared" si="32"/>
        <v>0</v>
      </c>
      <c r="U47" s="7">
        <f t="shared" si="32"/>
        <v>0</v>
      </c>
      <c r="V47" s="7">
        <f t="shared" si="32"/>
        <v>9.3167172324000003</v>
      </c>
      <c r="W47" s="7">
        <f t="shared" si="32"/>
        <v>9.3167172324000003</v>
      </c>
      <c r="X47" s="7">
        <f t="shared" si="32"/>
        <v>1809.3991666666664</v>
      </c>
      <c r="Y47" s="7">
        <f t="shared" si="32"/>
        <v>1810.2999703717187</v>
      </c>
      <c r="Z47" s="7">
        <f t="shared" si="32"/>
        <v>0.90080370505205565</v>
      </c>
      <c r="AA47" s="8"/>
    </row>
    <row r="48" spans="1:27" ht="18" customHeight="1" x14ac:dyDescent="0.25">
      <c r="A48" s="4">
        <v>44</v>
      </c>
      <c r="B48" s="5" t="s">
        <v>75</v>
      </c>
      <c r="C48" s="26">
        <v>1600</v>
      </c>
      <c r="D48" s="26">
        <v>1600</v>
      </c>
      <c r="E48" s="6">
        <v>0.40439999999999998</v>
      </c>
      <c r="F48" s="7">
        <v>280.2</v>
      </c>
      <c r="G48" s="7">
        <v>238.58305919999998</v>
      </c>
      <c r="H48" s="7">
        <f t="shared" si="0"/>
        <v>-41.616940800000009</v>
      </c>
      <c r="I48" s="7">
        <v>414.125</v>
      </c>
      <c r="J48" s="7">
        <v>276.25077790199998</v>
      </c>
      <c r="K48" s="7">
        <f t="shared" ref="K48:K51" si="33">J48-I48</f>
        <v>-137.87422209800002</v>
      </c>
      <c r="L48" s="7">
        <v>879.82799999999997</v>
      </c>
      <c r="M48" s="7">
        <v>901.8439637759999</v>
      </c>
      <c r="N48" s="7">
        <f t="shared" ref="N48:N51" si="34">M48-L48</f>
        <v>22.015963775999921</v>
      </c>
      <c r="O48" s="7"/>
      <c r="P48" s="7">
        <v>0</v>
      </c>
      <c r="Q48" s="7">
        <f t="shared" ref="Q48:Q51" si="35">P48-O48</f>
        <v>0</v>
      </c>
      <c r="R48" s="7"/>
      <c r="S48" s="7">
        <v>0</v>
      </c>
      <c r="T48" s="7">
        <f t="shared" ref="T48:T51" si="36">S48-R48</f>
        <v>0</v>
      </c>
      <c r="U48" s="7"/>
      <c r="V48" s="7">
        <v>0</v>
      </c>
      <c r="W48" s="7">
        <f t="shared" ref="W48:W51" si="37">V48-U48</f>
        <v>0</v>
      </c>
      <c r="X48" s="7">
        <f t="shared" ref="X48:Y51" si="38">U48+R48+O48+L48+I48</f>
        <v>1293.953</v>
      </c>
      <c r="Y48" s="7">
        <f t="shared" si="38"/>
        <v>1178.094741678</v>
      </c>
      <c r="Z48" s="7">
        <f t="shared" ref="Z48:Z51" si="39">Y48-X48</f>
        <v>-115.85825832199998</v>
      </c>
      <c r="AA48" s="8"/>
    </row>
    <row r="49" spans="1:27" ht="18" customHeight="1" x14ac:dyDescent="0.25">
      <c r="A49" s="4">
        <v>45</v>
      </c>
      <c r="B49" s="5" t="s">
        <v>76</v>
      </c>
      <c r="C49" s="26">
        <v>600</v>
      </c>
      <c r="D49" s="26">
        <v>600</v>
      </c>
      <c r="E49" s="6">
        <v>0.40439999999999998</v>
      </c>
      <c r="F49" s="7">
        <v>0</v>
      </c>
      <c r="G49" s="7">
        <v>147.62258444400001</v>
      </c>
      <c r="H49" s="7">
        <f t="shared" si="0"/>
        <v>147.62258444400001</v>
      </c>
      <c r="I49" s="7">
        <v>279.40833333333336</v>
      </c>
      <c r="J49" s="7">
        <v>223.8212023248</v>
      </c>
      <c r="K49" s="7">
        <f t="shared" si="33"/>
        <v>-55.587131008533362</v>
      </c>
      <c r="L49" s="7">
        <v>0</v>
      </c>
      <c r="M49" s="7">
        <v>558.01336927919999</v>
      </c>
      <c r="N49" s="7">
        <f t="shared" si="34"/>
        <v>558.01336927919999</v>
      </c>
      <c r="O49" s="7"/>
      <c r="P49" s="7">
        <v>0</v>
      </c>
      <c r="Q49" s="7">
        <f t="shared" si="35"/>
        <v>0</v>
      </c>
      <c r="R49" s="7"/>
      <c r="S49" s="7">
        <v>0</v>
      </c>
      <c r="T49" s="7">
        <f t="shared" si="36"/>
        <v>0</v>
      </c>
      <c r="U49" s="7"/>
      <c r="V49" s="7">
        <v>0</v>
      </c>
      <c r="W49" s="7">
        <f t="shared" si="37"/>
        <v>0</v>
      </c>
      <c r="X49" s="7">
        <f t="shared" si="38"/>
        <v>279.40833333333336</v>
      </c>
      <c r="Y49" s="7">
        <f t="shared" si="38"/>
        <v>781.83457160399996</v>
      </c>
      <c r="Z49" s="7">
        <f t="shared" si="39"/>
        <v>502.4262382706666</v>
      </c>
      <c r="AA49" s="8"/>
    </row>
    <row r="50" spans="1:27" ht="18" customHeight="1" x14ac:dyDescent="0.25">
      <c r="A50" s="4">
        <v>46</v>
      </c>
      <c r="B50" s="5" t="s">
        <v>77</v>
      </c>
      <c r="C50" s="26">
        <v>216</v>
      </c>
      <c r="D50" s="26">
        <v>216</v>
      </c>
      <c r="E50" s="6">
        <v>0.40439999999999998</v>
      </c>
      <c r="F50" s="7">
        <v>18.02</v>
      </c>
      <c r="G50" s="7">
        <v>-0.1928041704</v>
      </c>
      <c r="H50" s="7">
        <f t="shared" si="0"/>
        <v>-18.212804170399998</v>
      </c>
      <c r="I50" s="7">
        <v>7.3833333333333329</v>
      </c>
      <c r="J50" s="7">
        <v>6.5118651539999997</v>
      </c>
      <c r="K50" s="7">
        <f t="shared" si="33"/>
        <v>-0.8714681793333332</v>
      </c>
      <c r="L50" s="7">
        <v>81.09</v>
      </c>
      <c r="M50" s="7">
        <v>0</v>
      </c>
      <c r="N50" s="7">
        <f t="shared" si="34"/>
        <v>-81.09</v>
      </c>
      <c r="O50" s="7"/>
      <c r="P50" s="7">
        <v>0</v>
      </c>
      <c r="Q50" s="7">
        <f t="shared" si="35"/>
        <v>0</v>
      </c>
      <c r="R50" s="7"/>
      <c r="S50" s="7">
        <v>0</v>
      </c>
      <c r="T50" s="7">
        <f t="shared" si="36"/>
        <v>0</v>
      </c>
      <c r="U50" s="7"/>
      <c r="V50" s="7">
        <v>0</v>
      </c>
      <c r="W50" s="7">
        <f t="shared" si="37"/>
        <v>0</v>
      </c>
      <c r="X50" s="7">
        <f t="shared" si="38"/>
        <v>88.473333333333329</v>
      </c>
      <c r="Y50" s="7">
        <f t="shared" si="38"/>
        <v>6.5118651539999997</v>
      </c>
      <c r="Z50" s="7">
        <f t="shared" si="39"/>
        <v>-81.961468179333323</v>
      </c>
      <c r="AA50" s="8"/>
    </row>
    <row r="51" spans="1:27" ht="18" customHeight="1" x14ac:dyDescent="0.2">
      <c r="A51" s="4">
        <v>47</v>
      </c>
      <c r="B51" s="11" t="s">
        <v>78</v>
      </c>
      <c r="C51" s="26"/>
      <c r="D51" s="26"/>
      <c r="E51" s="6"/>
      <c r="F51" s="7"/>
      <c r="G51" s="7">
        <v>0.88555228919999995</v>
      </c>
      <c r="H51" s="7">
        <f t="shared" si="0"/>
        <v>0.88555228919999995</v>
      </c>
      <c r="I51" s="7"/>
      <c r="J51" s="7">
        <v>0</v>
      </c>
      <c r="K51" s="7">
        <f t="shared" si="33"/>
        <v>0</v>
      </c>
      <c r="L51" s="7"/>
      <c r="M51" s="7">
        <v>0</v>
      </c>
      <c r="N51" s="7">
        <f t="shared" si="34"/>
        <v>0</v>
      </c>
      <c r="O51" s="7"/>
      <c r="P51" s="7">
        <v>0</v>
      </c>
      <c r="Q51" s="7">
        <f t="shared" si="35"/>
        <v>0</v>
      </c>
      <c r="R51" s="7"/>
      <c r="S51" s="7">
        <v>0</v>
      </c>
      <c r="T51" s="7">
        <f t="shared" si="36"/>
        <v>0</v>
      </c>
      <c r="U51" s="7"/>
      <c r="V51" s="7">
        <v>6.7036308251999994</v>
      </c>
      <c r="W51" s="7">
        <f t="shared" si="37"/>
        <v>6.7036308251999994</v>
      </c>
      <c r="X51" s="7">
        <f t="shared" si="38"/>
        <v>0</v>
      </c>
      <c r="Y51" s="7">
        <f t="shared" si="38"/>
        <v>6.7036308251999994</v>
      </c>
      <c r="Z51" s="7">
        <f t="shared" si="39"/>
        <v>6.7036308251999994</v>
      </c>
      <c r="AA51" s="8"/>
    </row>
    <row r="52" spans="1:27" ht="18" customHeight="1" x14ac:dyDescent="0.25">
      <c r="A52" s="9">
        <v>48</v>
      </c>
      <c r="B52" s="10" t="s">
        <v>79</v>
      </c>
      <c r="C52" s="26">
        <v>2416</v>
      </c>
      <c r="D52" s="26">
        <f>SUM(D48:D51)</f>
        <v>2416</v>
      </c>
      <c r="E52" s="9"/>
      <c r="F52" s="7">
        <f>SUM(F48:F51)</f>
        <v>298.21999999999997</v>
      </c>
      <c r="G52" s="7">
        <f t="shared" ref="G52:Z52" si="40">SUM(G48:G51)</f>
        <v>386.89839176280003</v>
      </c>
      <c r="H52" s="7">
        <f t="shared" si="40"/>
        <v>88.678391762800004</v>
      </c>
      <c r="I52" s="7">
        <f t="shared" si="40"/>
        <v>700.91666666666663</v>
      </c>
      <c r="J52" s="7">
        <f t="shared" si="40"/>
        <v>506.58384538079997</v>
      </c>
      <c r="K52" s="7">
        <f t="shared" si="40"/>
        <v>-194.33282128586671</v>
      </c>
      <c r="L52" s="7">
        <f t="shared" si="40"/>
        <v>960.91800000000001</v>
      </c>
      <c r="M52" s="7">
        <f t="shared" si="40"/>
        <v>1459.8573330551999</v>
      </c>
      <c r="N52" s="7">
        <f t="shared" si="40"/>
        <v>498.93933305519988</v>
      </c>
      <c r="O52" s="7">
        <f t="shared" si="40"/>
        <v>0</v>
      </c>
      <c r="P52" s="7">
        <f t="shared" si="40"/>
        <v>0</v>
      </c>
      <c r="Q52" s="7">
        <f t="shared" si="40"/>
        <v>0</v>
      </c>
      <c r="R52" s="7">
        <f t="shared" si="40"/>
        <v>0</v>
      </c>
      <c r="S52" s="7">
        <f t="shared" si="40"/>
        <v>0</v>
      </c>
      <c r="T52" s="7">
        <f t="shared" si="40"/>
        <v>0</v>
      </c>
      <c r="U52" s="7">
        <f t="shared" si="40"/>
        <v>0</v>
      </c>
      <c r="V52" s="7">
        <f t="shared" si="40"/>
        <v>6.7036308251999994</v>
      </c>
      <c r="W52" s="7">
        <f t="shared" si="40"/>
        <v>6.7036308251999994</v>
      </c>
      <c r="X52" s="7">
        <f t="shared" si="40"/>
        <v>1661.8346666666666</v>
      </c>
      <c r="Y52" s="7">
        <f t="shared" si="40"/>
        <v>1973.1448092611997</v>
      </c>
      <c r="Z52" s="7">
        <f t="shared" si="40"/>
        <v>311.31014259453326</v>
      </c>
      <c r="AA52" s="8"/>
    </row>
    <row r="53" spans="1:27" ht="18" customHeight="1" x14ac:dyDescent="0.25">
      <c r="A53" s="4">
        <v>49</v>
      </c>
      <c r="B53" s="5" t="s">
        <v>80</v>
      </c>
      <c r="C53" s="27">
        <v>230.55</v>
      </c>
      <c r="D53" s="27">
        <v>230.55</v>
      </c>
      <c r="E53" s="6">
        <v>0.40439999999999998</v>
      </c>
      <c r="F53" s="7">
        <v>57.7</v>
      </c>
      <c r="G53" s="7">
        <v>63.984352001999994</v>
      </c>
      <c r="H53" s="7">
        <f t="shared" si="0"/>
        <v>6.2843520019999914</v>
      </c>
      <c r="I53" s="7">
        <v>90.808333333333323</v>
      </c>
      <c r="J53" s="7">
        <v>89.930493837599997</v>
      </c>
      <c r="K53" s="7">
        <f t="shared" ref="K53:K55" si="41">J53-I53</f>
        <v>-0.8778394957333262</v>
      </c>
      <c r="L53" s="7">
        <v>129.24800000000002</v>
      </c>
      <c r="M53" s="7">
        <v>156.63369376559999</v>
      </c>
      <c r="N53" s="7">
        <f t="shared" ref="N53:N55" si="42">M53-L53</f>
        <v>27.385693765599967</v>
      </c>
      <c r="O53" s="7"/>
      <c r="P53" s="7">
        <v>0</v>
      </c>
      <c r="Q53" s="7">
        <f t="shared" ref="Q53:Q55" si="43">P53-O53</f>
        <v>0</v>
      </c>
      <c r="R53" s="7"/>
      <c r="S53" s="7">
        <v>0</v>
      </c>
      <c r="T53" s="7">
        <f t="shared" ref="T53:T55" si="44">S53-R53</f>
        <v>0</v>
      </c>
      <c r="U53" s="7"/>
      <c r="V53" s="7">
        <v>16.904472814799998</v>
      </c>
      <c r="W53" s="7">
        <f t="shared" ref="W53:W55" si="45">V53-U53</f>
        <v>16.904472814799998</v>
      </c>
      <c r="X53" s="7">
        <f t="shared" ref="X53:Y55" si="46">U53+R53+O53+L53+I53</f>
        <v>220.05633333333333</v>
      </c>
      <c r="Y53" s="7">
        <f t="shared" si="46"/>
        <v>263.46866041799996</v>
      </c>
      <c r="Z53" s="7">
        <f t="shared" ref="Z53:Z55" si="47">Y53-X53</f>
        <v>43.412327084666629</v>
      </c>
      <c r="AA53" s="8"/>
    </row>
    <row r="54" spans="1:27" ht="18" customHeight="1" x14ac:dyDescent="0.25">
      <c r="A54" s="4">
        <v>50</v>
      </c>
      <c r="B54" s="5" t="s">
        <v>81</v>
      </c>
      <c r="C54" s="27">
        <v>625</v>
      </c>
      <c r="D54" s="27">
        <v>625</v>
      </c>
      <c r="E54" s="6">
        <v>0.40439999999999998</v>
      </c>
      <c r="F54" s="7">
        <v>151.66</v>
      </c>
      <c r="G54" s="7">
        <v>123.2811834972</v>
      </c>
      <c r="H54" s="7">
        <f t="shared" si="0"/>
        <v>-28.378816502799992</v>
      </c>
      <c r="I54" s="7">
        <v>242.2583333333333</v>
      </c>
      <c r="J54" s="7">
        <v>226.3642118736</v>
      </c>
      <c r="K54" s="7">
        <f t="shared" si="41"/>
        <v>-15.894121459733299</v>
      </c>
      <c r="L54" s="7">
        <v>329.10219999999998</v>
      </c>
      <c r="M54" s="7">
        <v>373.91325496439998</v>
      </c>
      <c r="N54" s="7">
        <f t="shared" si="42"/>
        <v>44.8110549644</v>
      </c>
      <c r="O54" s="7"/>
      <c r="P54" s="7">
        <v>0</v>
      </c>
      <c r="Q54" s="7">
        <f t="shared" si="43"/>
        <v>0</v>
      </c>
      <c r="R54" s="7"/>
      <c r="S54" s="7">
        <v>0</v>
      </c>
      <c r="T54" s="7">
        <f t="shared" si="44"/>
        <v>0</v>
      </c>
      <c r="U54" s="7"/>
      <c r="V54" s="7">
        <v>0</v>
      </c>
      <c r="W54" s="7">
        <f t="shared" si="45"/>
        <v>0</v>
      </c>
      <c r="X54" s="7">
        <f t="shared" si="46"/>
        <v>571.36053333333325</v>
      </c>
      <c r="Y54" s="7">
        <f t="shared" si="46"/>
        <v>600.27746683800001</v>
      </c>
      <c r="Z54" s="7">
        <f t="shared" si="47"/>
        <v>28.916933504666758</v>
      </c>
      <c r="AA54" s="8"/>
    </row>
    <row r="55" spans="1:27" ht="18" customHeight="1" x14ac:dyDescent="0.25">
      <c r="A55" s="4">
        <v>51</v>
      </c>
      <c r="B55" s="5" t="s">
        <v>82</v>
      </c>
      <c r="C55" s="27">
        <v>1040</v>
      </c>
      <c r="D55" s="27">
        <v>1040</v>
      </c>
      <c r="E55" s="6">
        <v>0.40439999999999998</v>
      </c>
      <c r="F55" s="7">
        <v>228.46</v>
      </c>
      <c r="G55" s="7">
        <v>163.3173444</v>
      </c>
      <c r="H55" s="7">
        <f t="shared" si="0"/>
        <v>-65.142655600000012</v>
      </c>
      <c r="I55" s="7">
        <v>318.125</v>
      </c>
      <c r="J55" s="7">
        <v>234.66968242199999</v>
      </c>
      <c r="K55" s="7">
        <f t="shared" si="41"/>
        <v>-83.455317578000006</v>
      </c>
      <c r="L55" s="7">
        <v>641.97260000000006</v>
      </c>
      <c r="M55" s="7">
        <v>541.09706897759997</v>
      </c>
      <c r="N55" s="7">
        <f t="shared" si="42"/>
        <v>-100.87553102240008</v>
      </c>
      <c r="O55" s="7"/>
      <c r="P55" s="7">
        <v>0</v>
      </c>
      <c r="Q55" s="7">
        <f t="shared" si="43"/>
        <v>0</v>
      </c>
      <c r="R55" s="7"/>
      <c r="S55" s="7">
        <v>0</v>
      </c>
      <c r="T55" s="7">
        <f t="shared" si="44"/>
        <v>0</v>
      </c>
      <c r="U55" s="7"/>
      <c r="V55" s="7">
        <v>0</v>
      </c>
      <c r="W55" s="7">
        <f t="shared" si="45"/>
        <v>0</v>
      </c>
      <c r="X55" s="7">
        <f t="shared" si="46"/>
        <v>960.09760000000006</v>
      </c>
      <c r="Y55" s="7">
        <f t="shared" si="46"/>
        <v>775.76675139960003</v>
      </c>
      <c r="Z55" s="7">
        <f t="shared" si="47"/>
        <v>-184.33084860040003</v>
      </c>
      <c r="AA55" s="8"/>
    </row>
    <row r="56" spans="1:27" ht="18" customHeight="1" x14ac:dyDescent="0.25">
      <c r="A56" s="9">
        <v>52</v>
      </c>
      <c r="B56" s="10" t="s">
        <v>83</v>
      </c>
      <c r="C56" s="27">
        <v>1895.55</v>
      </c>
      <c r="D56" s="27">
        <f>SUM(D53:D55)</f>
        <v>1895.55</v>
      </c>
      <c r="E56" s="9"/>
      <c r="F56" s="7">
        <f>SUM(F53:F55)</f>
        <v>437.82000000000005</v>
      </c>
      <c r="G56" s="7">
        <f t="shared" ref="G56:Z56" si="48">SUM(G53:G55)</f>
        <v>350.58287989919995</v>
      </c>
      <c r="H56" s="7">
        <f t="shared" si="48"/>
        <v>-87.237120100800013</v>
      </c>
      <c r="I56" s="7">
        <f t="shared" si="48"/>
        <v>651.19166666666661</v>
      </c>
      <c r="J56" s="7">
        <f t="shared" si="48"/>
        <v>550.96438813319992</v>
      </c>
      <c r="K56" s="7">
        <f t="shared" si="48"/>
        <v>-100.22727853346663</v>
      </c>
      <c r="L56" s="7">
        <f t="shared" si="48"/>
        <v>1100.3227999999999</v>
      </c>
      <c r="M56" s="7">
        <f t="shared" si="48"/>
        <v>1071.6440177075999</v>
      </c>
      <c r="N56" s="7">
        <f t="shared" si="48"/>
        <v>-28.678782292400115</v>
      </c>
      <c r="O56" s="7">
        <f t="shared" si="48"/>
        <v>0</v>
      </c>
      <c r="P56" s="7">
        <f t="shared" si="48"/>
        <v>0</v>
      </c>
      <c r="Q56" s="7">
        <f t="shared" si="48"/>
        <v>0</v>
      </c>
      <c r="R56" s="7">
        <f t="shared" si="48"/>
        <v>0</v>
      </c>
      <c r="S56" s="7">
        <f t="shared" si="48"/>
        <v>0</v>
      </c>
      <c r="T56" s="7">
        <f t="shared" si="48"/>
        <v>0</v>
      </c>
      <c r="U56" s="7">
        <f t="shared" si="48"/>
        <v>0</v>
      </c>
      <c r="V56" s="7">
        <f t="shared" si="48"/>
        <v>16.904472814799998</v>
      </c>
      <c r="W56" s="7">
        <f t="shared" si="48"/>
        <v>16.904472814799998</v>
      </c>
      <c r="X56" s="7">
        <f t="shared" si="48"/>
        <v>1751.5144666666665</v>
      </c>
      <c r="Y56" s="7">
        <f t="shared" si="48"/>
        <v>1639.5128786555999</v>
      </c>
      <c r="Z56" s="7">
        <f t="shared" si="48"/>
        <v>-112.00158801106664</v>
      </c>
    </row>
    <row r="57" spans="1:27" ht="18" customHeight="1" x14ac:dyDescent="0.25">
      <c r="A57" s="9">
        <v>53</v>
      </c>
      <c r="B57" s="5" t="s">
        <v>84</v>
      </c>
      <c r="C57" s="26"/>
      <c r="D57" s="26"/>
      <c r="E57" s="12"/>
      <c r="F57" s="7"/>
      <c r="G57" s="7">
        <v>-2.7025101659999997</v>
      </c>
      <c r="H57" s="7">
        <f t="shared" si="0"/>
        <v>-2.7025101659999997</v>
      </c>
      <c r="I57" s="7"/>
      <c r="J57" s="7">
        <v>0</v>
      </c>
      <c r="K57" s="7">
        <f t="shared" ref="K57:K64" si="49">J57-I57</f>
        <v>0</v>
      </c>
      <c r="L57" s="7"/>
      <c r="M57" s="7">
        <v>44.150776826399998</v>
      </c>
      <c r="N57" s="7">
        <f t="shared" ref="N57:N64" si="50">M57-L57</f>
        <v>44.150776826399998</v>
      </c>
      <c r="O57" s="7"/>
      <c r="P57" s="7">
        <v>0</v>
      </c>
      <c r="Q57" s="7">
        <f t="shared" ref="Q57:Q64" si="51">P57-O57</f>
        <v>0</v>
      </c>
      <c r="R57" s="7"/>
      <c r="S57" s="7">
        <v>0</v>
      </c>
      <c r="T57" s="7">
        <f t="shared" ref="T57:T64" si="52">S57-R57</f>
        <v>0</v>
      </c>
      <c r="U57" s="7"/>
      <c r="V57" s="7">
        <v>0</v>
      </c>
      <c r="W57" s="7">
        <f t="shared" ref="W57:W64" si="53">V57-U57</f>
        <v>0</v>
      </c>
      <c r="X57" s="7">
        <f t="shared" ref="X57:Y64" si="54">U57+R57+O57+L57+I57</f>
        <v>0</v>
      </c>
      <c r="Y57" s="7">
        <f t="shared" si="54"/>
        <v>44.150776826399998</v>
      </c>
      <c r="Z57" s="7">
        <f t="shared" ref="Z57:Z64" si="55">Y57-X57</f>
        <v>44.150776826399998</v>
      </c>
    </row>
    <row r="58" spans="1:27" ht="18" customHeight="1" x14ac:dyDescent="0.25">
      <c r="A58" s="4">
        <v>54</v>
      </c>
      <c r="B58" s="5" t="s">
        <v>85</v>
      </c>
      <c r="C58" s="26"/>
      <c r="D58" s="26"/>
      <c r="E58" s="4"/>
      <c r="F58" s="7">
        <v>272.37</v>
      </c>
      <c r="G58" s="7">
        <v>429.44755371239995</v>
      </c>
      <c r="H58" s="7">
        <f t="shared" si="0"/>
        <v>157.07755371239995</v>
      </c>
      <c r="I58" s="7"/>
      <c r="J58" s="7">
        <v>0</v>
      </c>
      <c r="K58" s="7">
        <f t="shared" si="49"/>
        <v>0</v>
      </c>
      <c r="L58" s="7">
        <v>1446.2846999999999</v>
      </c>
      <c r="M58" s="7">
        <v>3664.3457301767999</v>
      </c>
      <c r="N58" s="7">
        <f t="shared" si="50"/>
        <v>2218.0610301768002</v>
      </c>
      <c r="O58" s="7"/>
      <c r="P58" s="7">
        <v>0</v>
      </c>
      <c r="Q58" s="7">
        <f t="shared" si="51"/>
        <v>0</v>
      </c>
      <c r="R58" s="7"/>
      <c r="S58" s="7">
        <v>0</v>
      </c>
      <c r="T58" s="7">
        <f t="shared" si="52"/>
        <v>0</v>
      </c>
      <c r="U58" s="7"/>
      <c r="V58" s="7">
        <v>17.154095589600001</v>
      </c>
      <c r="W58" s="7">
        <f t="shared" si="53"/>
        <v>17.154095589600001</v>
      </c>
      <c r="X58" s="7">
        <f t="shared" si="54"/>
        <v>1446.2846999999999</v>
      </c>
      <c r="Y58" s="7">
        <f t="shared" si="54"/>
        <v>3681.4998257663997</v>
      </c>
      <c r="Z58" s="7">
        <f t="shared" si="55"/>
        <v>2235.2151257664</v>
      </c>
      <c r="AA58" s="8"/>
    </row>
    <row r="59" spans="1:27" ht="18" customHeight="1" x14ac:dyDescent="0.2">
      <c r="A59" s="4">
        <v>55</v>
      </c>
      <c r="B59" s="5" t="s">
        <v>86</v>
      </c>
      <c r="C59" s="26"/>
      <c r="D59" s="26"/>
      <c r="E59" s="4"/>
      <c r="F59" s="7"/>
      <c r="G59" s="7">
        <v>-14.818301814</v>
      </c>
      <c r="H59" s="7">
        <f t="shared" si="0"/>
        <v>-14.818301814</v>
      </c>
      <c r="I59" s="7"/>
      <c r="J59" s="7">
        <v>0</v>
      </c>
      <c r="K59" s="7">
        <f t="shared" si="49"/>
        <v>0</v>
      </c>
      <c r="L59" s="7"/>
      <c r="M59" s="13">
        <v>-91.031297732400006</v>
      </c>
      <c r="N59" s="7">
        <f t="shared" si="50"/>
        <v>-91.031297732400006</v>
      </c>
      <c r="O59" s="7"/>
      <c r="P59" s="7">
        <v>0</v>
      </c>
      <c r="Q59" s="7">
        <f t="shared" si="51"/>
        <v>0</v>
      </c>
      <c r="R59" s="7"/>
      <c r="S59" s="7">
        <v>0</v>
      </c>
      <c r="T59" s="7">
        <f t="shared" si="52"/>
        <v>0</v>
      </c>
      <c r="U59" s="7"/>
      <c r="V59" s="7">
        <v>0</v>
      </c>
      <c r="W59" s="7">
        <f t="shared" si="53"/>
        <v>0</v>
      </c>
      <c r="X59" s="7">
        <f t="shared" si="54"/>
        <v>0</v>
      </c>
      <c r="Y59" s="7">
        <f t="shared" si="54"/>
        <v>-91.031297732400006</v>
      </c>
      <c r="Z59" s="7">
        <f t="shared" si="55"/>
        <v>-91.031297732400006</v>
      </c>
    </row>
    <row r="60" spans="1:27" ht="18" customHeight="1" x14ac:dyDescent="0.25">
      <c r="A60" s="4">
        <v>53</v>
      </c>
      <c r="B60" s="5" t="s">
        <v>87</v>
      </c>
      <c r="C60" s="26"/>
      <c r="D60" s="26"/>
      <c r="E60" s="4"/>
      <c r="F60" s="7">
        <v>0</v>
      </c>
      <c r="G60" s="7">
        <v>0</v>
      </c>
      <c r="H60" s="7">
        <f t="shared" si="0"/>
        <v>0</v>
      </c>
      <c r="I60" s="7"/>
      <c r="J60" s="7">
        <v>0</v>
      </c>
      <c r="K60" s="7">
        <f t="shared" si="49"/>
        <v>0</v>
      </c>
      <c r="L60" s="7">
        <v>0</v>
      </c>
      <c r="M60" s="7">
        <v>0</v>
      </c>
      <c r="N60" s="7">
        <f t="shared" si="50"/>
        <v>0</v>
      </c>
      <c r="O60" s="7"/>
      <c r="P60" s="7">
        <v>0</v>
      </c>
      <c r="Q60" s="7">
        <f t="shared" si="51"/>
        <v>0</v>
      </c>
      <c r="R60" s="7"/>
      <c r="S60" s="7">
        <v>0</v>
      </c>
      <c r="T60" s="7">
        <f t="shared" si="52"/>
        <v>0</v>
      </c>
      <c r="U60" s="7"/>
      <c r="V60" s="7">
        <v>0</v>
      </c>
      <c r="W60" s="7">
        <f t="shared" si="53"/>
        <v>0</v>
      </c>
      <c r="X60" s="7">
        <f t="shared" si="54"/>
        <v>0</v>
      </c>
      <c r="Y60" s="7">
        <f t="shared" si="54"/>
        <v>0</v>
      </c>
      <c r="Z60" s="7">
        <f t="shared" si="55"/>
        <v>0</v>
      </c>
    </row>
    <row r="61" spans="1:27" ht="18" customHeight="1" x14ac:dyDescent="0.25">
      <c r="A61" s="9">
        <v>57</v>
      </c>
      <c r="B61" s="5" t="s">
        <v>88</v>
      </c>
      <c r="C61" s="26"/>
      <c r="D61" s="26"/>
      <c r="E61" s="4"/>
      <c r="F61" s="7">
        <v>0</v>
      </c>
      <c r="G61" s="7">
        <v>0</v>
      </c>
      <c r="H61" s="7">
        <f t="shared" si="0"/>
        <v>0</v>
      </c>
      <c r="I61" s="7"/>
      <c r="J61" s="7">
        <v>0</v>
      </c>
      <c r="K61" s="7">
        <f t="shared" si="49"/>
        <v>0</v>
      </c>
      <c r="L61" s="7">
        <v>0</v>
      </c>
      <c r="M61" s="7">
        <v>0</v>
      </c>
      <c r="N61" s="7">
        <f t="shared" si="50"/>
        <v>0</v>
      </c>
      <c r="O61" s="7"/>
      <c r="P61" s="7">
        <v>0</v>
      </c>
      <c r="Q61" s="7">
        <f t="shared" si="51"/>
        <v>0</v>
      </c>
      <c r="R61" s="7"/>
      <c r="S61" s="7">
        <v>0</v>
      </c>
      <c r="T61" s="7">
        <f t="shared" si="52"/>
        <v>0</v>
      </c>
      <c r="U61" s="7"/>
      <c r="V61" s="7">
        <v>0</v>
      </c>
      <c r="W61" s="7">
        <f t="shared" si="53"/>
        <v>0</v>
      </c>
      <c r="X61" s="7">
        <f t="shared" si="54"/>
        <v>0</v>
      </c>
      <c r="Y61" s="7">
        <f t="shared" si="54"/>
        <v>0</v>
      </c>
      <c r="Z61" s="7">
        <f t="shared" si="55"/>
        <v>0</v>
      </c>
    </row>
    <row r="62" spans="1:27" ht="18" customHeight="1" x14ac:dyDescent="0.25">
      <c r="A62" s="4">
        <v>58</v>
      </c>
      <c r="B62" s="5" t="s">
        <v>89</v>
      </c>
      <c r="C62" s="26"/>
      <c r="D62" s="26"/>
      <c r="E62" s="4"/>
      <c r="F62" s="7">
        <v>0</v>
      </c>
      <c r="G62" s="7">
        <v>0</v>
      </c>
      <c r="H62" s="7">
        <f t="shared" si="0"/>
        <v>0</v>
      </c>
      <c r="I62" s="7"/>
      <c r="J62" s="7">
        <v>0</v>
      </c>
      <c r="K62" s="7">
        <f t="shared" si="49"/>
        <v>0</v>
      </c>
      <c r="L62" s="7">
        <v>0</v>
      </c>
      <c r="M62" s="7">
        <v>0</v>
      </c>
      <c r="N62" s="7">
        <f t="shared" si="50"/>
        <v>0</v>
      </c>
      <c r="O62" s="7"/>
      <c r="P62" s="7">
        <v>0</v>
      </c>
      <c r="Q62" s="7">
        <f t="shared" si="51"/>
        <v>0</v>
      </c>
      <c r="R62" s="7"/>
      <c r="S62" s="7">
        <v>0</v>
      </c>
      <c r="T62" s="7">
        <f t="shared" si="52"/>
        <v>0</v>
      </c>
      <c r="U62" s="7"/>
      <c r="V62" s="7">
        <v>0</v>
      </c>
      <c r="W62" s="7">
        <f t="shared" si="53"/>
        <v>0</v>
      </c>
      <c r="X62" s="7">
        <f t="shared" si="54"/>
        <v>0</v>
      </c>
      <c r="Y62" s="7">
        <f t="shared" si="54"/>
        <v>0</v>
      </c>
      <c r="Z62" s="7">
        <f t="shared" si="55"/>
        <v>0</v>
      </c>
    </row>
    <row r="63" spans="1:27" ht="18" customHeight="1" x14ac:dyDescent="0.25">
      <c r="A63" s="4">
        <v>59</v>
      </c>
      <c r="B63" s="5" t="s">
        <v>90</v>
      </c>
      <c r="C63" s="26"/>
      <c r="D63" s="26"/>
      <c r="E63" s="4"/>
      <c r="F63" s="7">
        <v>0</v>
      </c>
      <c r="G63" s="7">
        <v>-44.706412904767603</v>
      </c>
      <c r="H63" s="7">
        <f t="shared" si="0"/>
        <v>-44.706412904767603</v>
      </c>
      <c r="I63" s="7"/>
      <c r="J63" s="7">
        <v>0</v>
      </c>
      <c r="K63" s="7">
        <f t="shared" si="49"/>
        <v>0</v>
      </c>
      <c r="L63" s="7">
        <v>0</v>
      </c>
      <c r="M63" s="7">
        <v>-255.31680487464908</v>
      </c>
      <c r="N63" s="7">
        <f t="shared" si="50"/>
        <v>-255.31680487464908</v>
      </c>
      <c r="O63" s="7"/>
      <c r="P63" s="7">
        <v>0</v>
      </c>
      <c r="Q63" s="7">
        <f t="shared" si="51"/>
        <v>0</v>
      </c>
      <c r="R63" s="7"/>
      <c r="S63" s="7">
        <v>0</v>
      </c>
      <c r="T63" s="7">
        <f t="shared" si="52"/>
        <v>0</v>
      </c>
      <c r="U63" s="7"/>
      <c r="V63" s="7">
        <v>0</v>
      </c>
      <c r="W63" s="7">
        <f t="shared" si="53"/>
        <v>0</v>
      </c>
      <c r="X63" s="7">
        <f t="shared" si="54"/>
        <v>0</v>
      </c>
      <c r="Y63" s="7">
        <f t="shared" si="54"/>
        <v>-255.31680487464908</v>
      </c>
      <c r="Z63" s="7">
        <f t="shared" si="55"/>
        <v>-255.31680487464908</v>
      </c>
    </row>
    <row r="64" spans="1:27" ht="18" customHeight="1" x14ac:dyDescent="0.25">
      <c r="A64" s="9">
        <v>60</v>
      </c>
      <c r="B64" s="5" t="s">
        <v>91</v>
      </c>
      <c r="C64" s="26"/>
      <c r="D64" s="26"/>
      <c r="E64" s="4"/>
      <c r="F64" s="7">
        <v>0</v>
      </c>
      <c r="G64" s="7">
        <v>0</v>
      </c>
      <c r="H64" s="7">
        <f t="shared" si="0"/>
        <v>0</v>
      </c>
      <c r="I64" s="7"/>
      <c r="J64" s="7">
        <v>0</v>
      </c>
      <c r="K64" s="7">
        <f t="shared" si="49"/>
        <v>0</v>
      </c>
      <c r="L64" s="7">
        <v>0</v>
      </c>
      <c r="M64" s="7">
        <v>0</v>
      </c>
      <c r="N64" s="7">
        <f t="shared" si="50"/>
        <v>0</v>
      </c>
      <c r="O64" s="7"/>
      <c r="P64" s="7">
        <v>0</v>
      </c>
      <c r="Q64" s="7">
        <f t="shared" si="51"/>
        <v>0</v>
      </c>
      <c r="R64" s="7"/>
      <c r="S64" s="7">
        <v>0</v>
      </c>
      <c r="T64" s="7">
        <f t="shared" si="52"/>
        <v>0</v>
      </c>
      <c r="U64" s="7">
        <v>0</v>
      </c>
      <c r="V64" s="7">
        <v>0</v>
      </c>
      <c r="W64" s="7">
        <f t="shared" si="53"/>
        <v>0</v>
      </c>
      <c r="X64" s="7">
        <f t="shared" si="54"/>
        <v>0</v>
      </c>
      <c r="Y64" s="7">
        <f t="shared" si="54"/>
        <v>0</v>
      </c>
      <c r="Z64" s="7">
        <f t="shared" si="55"/>
        <v>0</v>
      </c>
    </row>
    <row r="65" spans="1:28" ht="18" customHeight="1" x14ac:dyDescent="0.25">
      <c r="A65" s="9">
        <f>A64+1</f>
        <v>61</v>
      </c>
      <c r="B65" s="14" t="s">
        <v>92</v>
      </c>
      <c r="C65" s="15"/>
      <c r="D65" s="15"/>
      <c r="E65" s="15"/>
      <c r="F65" s="7">
        <f>SUM(F57:F64)</f>
        <v>272.37</v>
      </c>
      <c r="G65" s="7">
        <f t="shared" ref="G65:Z65" si="56">SUM(G57:G64)</f>
        <v>367.22032882763233</v>
      </c>
      <c r="H65" s="7">
        <f t="shared" si="56"/>
        <v>94.850328827632353</v>
      </c>
      <c r="I65" s="7">
        <f t="shared" si="56"/>
        <v>0</v>
      </c>
      <c r="J65" s="7">
        <f t="shared" si="56"/>
        <v>0</v>
      </c>
      <c r="K65" s="7">
        <f t="shared" si="56"/>
        <v>0</v>
      </c>
      <c r="L65" s="7">
        <f t="shared" si="56"/>
        <v>1446.2846999999999</v>
      </c>
      <c r="M65" s="7">
        <f t="shared" si="56"/>
        <v>3362.1484043961505</v>
      </c>
      <c r="N65" s="7">
        <f t="shared" si="56"/>
        <v>1915.863704396151</v>
      </c>
      <c r="O65" s="7">
        <f t="shared" si="56"/>
        <v>0</v>
      </c>
      <c r="P65" s="7">
        <f t="shared" si="56"/>
        <v>0</v>
      </c>
      <c r="Q65" s="7">
        <f t="shared" si="56"/>
        <v>0</v>
      </c>
      <c r="R65" s="7">
        <f t="shared" si="56"/>
        <v>0</v>
      </c>
      <c r="S65" s="7">
        <f t="shared" si="56"/>
        <v>0</v>
      </c>
      <c r="T65" s="7">
        <f t="shared" si="56"/>
        <v>0</v>
      </c>
      <c r="U65" s="7">
        <f t="shared" si="56"/>
        <v>0</v>
      </c>
      <c r="V65" s="7">
        <f t="shared" si="56"/>
        <v>17.154095589600001</v>
      </c>
      <c r="W65" s="7">
        <f t="shared" si="56"/>
        <v>17.154095589600001</v>
      </c>
      <c r="X65" s="7">
        <f t="shared" si="56"/>
        <v>1446.2846999999999</v>
      </c>
      <c r="Y65" s="7">
        <f t="shared" si="56"/>
        <v>3379.3024999857503</v>
      </c>
      <c r="Z65" s="7">
        <f t="shared" si="56"/>
        <v>1933.0177999857508</v>
      </c>
    </row>
    <row r="66" spans="1:28" ht="18" customHeight="1" x14ac:dyDescent="0.25">
      <c r="A66" s="9">
        <f t="shared" ref="A66:A73" si="57">A65+1</f>
        <v>62</v>
      </c>
      <c r="B66" s="16" t="s">
        <v>93</v>
      </c>
      <c r="C66" s="26"/>
      <c r="D66" s="26"/>
      <c r="E66" s="4"/>
      <c r="F66" s="7">
        <v>0</v>
      </c>
      <c r="G66" s="7">
        <v>0</v>
      </c>
      <c r="H66" s="7">
        <f t="shared" si="0"/>
        <v>0</v>
      </c>
      <c r="I66" s="7">
        <v>1179.825</v>
      </c>
      <c r="J66" s="7">
        <v>1144.7318731079999</v>
      </c>
      <c r="K66" s="7">
        <f t="shared" ref="K66:K69" si="58">J66-I66</f>
        <v>-35.0931268920001</v>
      </c>
      <c r="L66" s="7"/>
      <c r="M66" s="7">
        <v>0</v>
      </c>
      <c r="N66" s="7">
        <f t="shared" ref="N66:N69" si="59">M66-L66</f>
        <v>0</v>
      </c>
      <c r="O66" s="7"/>
      <c r="P66" s="7">
        <v>0</v>
      </c>
      <c r="Q66" s="7">
        <f t="shared" ref="Q66:Q69" si="60">P66-O66</f>
        <v>0</v>
      </c>
      <c r="R66" s="7"/>
      <c r="S66" s="7">
        <v>0</v>
      </c>
      <c r="T66" s="7">
        <f t="shared" ref="T66:T69" si="61">S66-R66</f>
        <v>0</v>
      </c>
      <c r="U66" s="7"/>
      <c r="V66" s="7">
        <v>0</v>
      </c>
      <c r="W66" s="7">
        <f t="shared" ref="W66:W69" si="62">V66-U66</f>
        <v>0</v>
      </c>
      <c r="X66" s="7">
        <f t="shared" ref="X66:Y69" si="63">U66+R66+O66+L66+I66</f>
        <v>1179.825</v>
      </c>
      <c r="Y66" s="7">
        <f t="shared" si="63"/>
        <v>1144.7318731079999</v>
      </c>
      <c r="Z66" s="7">
        <f t="shared" ref="Z66:Z69" si="64">Y66-X66</f>
        <v>-35.0931268920001</v>
      </c>
    </row>
    <row r="67" spans="1:28" ht="18" customHeight="1" x14ac:dyDescent="0.25">
      <c r="A67" s="9">
        <f t="shared" si="57"/>
        <v>63</v>
      </c>
      <c r="B67" s="16" t="s">
        <v>94</v>
      </c>
      <c r="C67" s="26"/>
      <c r="D67" s="26"/>
      <c r="E67" s="4"/>
      <c r="F67" s="7">
        <v>0</v>
      </c>
      <c r="G67" s="7">
        <v>0</v>
      </c>
      <c r="H67" s="7">
        <f t="shared" si="0"/>
        <v>0</v>
      </c>
      <c r="I67" s="7">
        <v>25.6</v>
      </c>
      <c r="J67" s="7">
        <v>50.205963170400004</v>
      </c>
      <c r="K67" s="7">
        <f t="shared" si="58"/>
        <v>24.605963170400003</v>
      </c>
      <c r="L67" s="7"/>
      <c r="M67" s="7">
        <v>0</v>
      </c>
      <c r="N67" s="7">
        <f t="shared" si="59"/>
        <v>0</v>
      </c>
      <c r="O67" s="7"/>
      <c r="P67" s="7">
        <v>0</v>
      </c>
      <c r="Q67" s="7">
        <f t="shared" si="60"/>
        <v>0</v>
      </c>
      <c r="R67" s="7"/>
      <c r="S67" s="7">
        <v>0</v>
      </c>
      <c r="T67" s="7">
        <f t="shared" si="61"/>
        <v>0</v>
      </c>
      <c r="U67" s="7"/>
      <c r="V67" s="7">
        <v>0</v>
      </c>
      <c r="W67" s="7">
        <f t="shared" si="62"/>
        <v>0</v>
      </c>
      <c r="X67" s="7">
        <f t="shared" si="63"/>
        <v>25.6</v>
      </c>
      <c r="Y67" s="7">
        <f t="shared" si="63"/>
        <v>50.205963170400004</v>
      </c>
      <c r="Z67" s="7">
        <f t="shared" si="64"/>
        <v>24.605963170400003</v>
      </c>
    </row>
    <row r="68" spans="1:28" ht="18" customHeight="1" x14ac:dyDescent="0.25">
      <c r="A68" s="9">
        <f t="shared" si="57"/>
        <v>64</v>
      </c>
      <c r="B68" s="16" t="s">
        <v>95</v>
      </c>
      <c r="C68" s="26"/>
      <c r="D68" s="26"/>
      <c r="E68" s="4"/>
      <c r="F68" s="7">
        <v>0</v>
      </c>
      <c r="G68" s="7">
        <v>0</v>
      </c>
      <c r="H68" s="7">
        <f t="shared" si="0"/>
        <v>0</v>
      </c>
      <c r="I68" s="7">
        <v>505.50000000000006</v>
      </c>
      <c r="J68" s="7">
        <v>458.45629115759999</v>
      </c>
      <c r="K68" s="7">
        <f t="shared" si="58"/>
        <v>-47.043708842400065</v>
      </c>
      <c r="L68" s="7"/>
      <c r="M68" s="7">
        <v>22.512802011599998</v>
      </c>
      <c r="N68" s="7">
        <f t="shared" si="59"/>
        <v>22.512802011599998</v>
      </c>
      <c r="O68" s="7"/>
      <c r="P68" s="7">
        <v>0</v>
      </c>
      <c r="Q68" s="7">
        <f t="shared" si="60"/>
        <v>0</v>
      </c>
      <c r="R68" s="7"/>
      <c r="S68" s="7">
        <v>0</v>
      </c>
      <c r="T68" s="7">
        <f t="shared" si="61"/>
        <v>0</v>
      </c>
      <c r="U68" s="7"/>
      <c r="V68" s="7">
        <v>0</v>
      </c>
      <c r="W68" s="7">
        <f t="shared" si="62"/>
        <v>0</v>
      </c>
      <c r="X68" s="7">
        <f t="shared" si="63"/>
        <v>505.50000000000006</v>
      </c>
      <c r="Y68" s="7">
        <f t="shared" si="63"/>
        <v>480.96909316919999</v>
      </c>
      <c r="Z68" s="7">
        <f t="shared" si="64"/>
        <v>-24.530906830800063</v>
      </c>
    </row>
    <row r="69" spans="1:28" ht="18" customHeight="1" x14ac:dyDescent="0.25">
      <c r="A69" s="9">
        <f t="shared" si="57"/>
        <v>65</v>
      </c>
      <c r="B69" s="16" t="s">
        <v>96</v>
      </c>
      <c r="C69" s="26"/>
      <c r="D69" s="26"/>
      <c r="E69" s="4"/>
      <c r="F69" s="7">
        <v>0</v>
      </c>
      <c r="G69" s="7">
        <v>0</v>
      </c>
      <c r="H69" s="7">
        <f t="shared" ref="H69" si="65">G69-F69</f>
        <v>0</v>
      </c>
      <c r="I69" s="7">
        <v>1.0666666666666667</v>
      </c>
      <c r="J69" s="7">
        <v>0.2066892444</v>
      </c>
      <c r="K69" s="7">
        <f t="shared" si="58"/>
        <v>-0.85997742226666662</v>
      </c>
      <c r="L69" s="7"/>
      <c r="M69" s="7">
        <v>0</v>
      </c>
      <c r="N69" s="7">
        <f t="shared" si="59"/>
        <v>0</v>
      </c>
      <c r="O69" s="7"/>
      <c r="P69" s="7">
        <v>0</v>
      </c>
      <c r="Q69" s="7">
        <f t="shared" si="60"/>
        <v>0</v>
      </c>
      <c r="R69" s="7"/>
      <c r="S69" s="7">
        <v>0</v>
      </c>
      <c r="T69" s="7">
        <f t="shared" si="61"/>
        <v>0</v>
      </c>
      <c r="U69" s="7"/>
      <c r="V69" s="7">
        <v>0</v>
      </c>
      <c r="W69" s="7">
        <f t="shared" si="62"/>
        <v>0</v>
      </c>
      <c r="X69" s="7">
        <f t="shared" si="63"/>
        <v>1.0666666666666667</v>
      </c>
      <c r="Y69" s="7">
        <f t="shared" si="63"/>
        <v>0.2066892444</v>
      </c>
      <c r="Z69" s="7">
        <f t="shared" si="64"/>
        <v>-0.85997742226666662</v>
      </c>
    </row>
    <row r="70" spans="1:28" ht="18" customHeight="1" x14ac:dyDescent="0.25">
      <c r="A70" s="9">
        <f t="shared" si="57"/>
        <v>66</v>
      </c>
      <c r="B70" s="14" t="s">
        <v>97</v>
      </c>
      <c r="C70" s="26">
        <v>0</v>
      </c>
      <c r="D70" s="26"/>
      <c r="E70" s="9">
        <v>0</v>
      </c>
      <c r="F70" s="7">
        <f>SUM(F66:F69)</f>
        <v>0</v>
      </c>
      <c r="G70" s="7">
        <f t="shared" ref="G70:Z70" si="66">SUM(G66:G69)</f>
        <v>0</v>
      </c>
      <c r="H70" s="7">
        <f t="shared" si="66"/>
        <v>0</v>
      </c>
      <c r="I70" s="7">
        <f t="shared" si="66"/>
        <v>1711.9916666666666</v>
      </c>
      <c r="J70" s="7">
        <f t="shared" si="66"/>
        <v>1653.6008166803999</v>
      </c>
      <c r="K70" s="7">
        <f t="shared" si="66"/>
        <v>-58.390849986266829</v>
      </c>
      <c r="L70" s="7">
        <f t="shared" si="66"/>
        <v>0</v>
      </c>
      <c r="M70" s="7">
        <f t="shared" si="66"/>
        <v>22.512802011599998</v>
      </c>
      <c r="N70" s="7">
        <f t="shared" si="66"/>
        <v>22.512802011599998</v>
      </c>
      <c r="O70" s="7">
        <f t="shared" si="66"/>
        <v>0</v>
      </c>
      <c r="P70" s="7">
        <f t="shared" si="66"/>
        <v>0</v>
      </c>
      <c r="Q70" s="7">
        <f t="shared" si="66"/>
        <v>0</v>
      </c>
      <c r="R70" s="7">
        <f t="shared" si="66"/>
        <v>0</v>
      </c>
      <c r="S70" s="7">
        <f t="shared" si="66"/>
        <v>0</v>
      </c>
      <c r="T70" s="7">
        <f t="shared" si="66"/>
        <v>0</v>
      </c>
      <c r="U70" s="7">
        <f t="shared" si="66"/>
        <v>0</v>
      </c>
      <c r="V70" s="7">
        <f t="shared" si="66"/>
        <v>0</v>
      </c>
      <c r="W70" s="7">
        <f t="shared" si="66"/>
        <v>0</v>
      </c>
      <c r="X70" s="7">
        <f t="shared" si="66"/>
        <v>1711.9916666666666</v>
      </c>
      <c r="Y70" s="7">
        <f t="shared" si="66"/>
        <v>1676.113618692</v>
      </c>
      <c r="Z70" s="7">
        <f t="shared" si="66"/>
        <v>-35.878047974666828</v>
      </c>
    </row>
    <row r="71" spans="1:28" ht="18" customHeight="1" x14ac:dyDescent="0.25">
      <c r="A71" s="9">
        <f t="shared" si="57"/>
        <v>67</v>
      </c>
      <c r="B71" s="17" t="s">
        <v>98</v>
      </c>
      <c r="C71" s="26"/>
      <c r="D71" s="26"/>
      <c r="E71" s="9"/>
      <c r="F71" s="7">
        <f>F70+F65+F56+F52+F47+F41+F23+F12</f>
        <v>2611.1800000000003</v>
      </c>
      <c r="G71" s="7">
        <f t="shared" ref="G71:Z71" si="67">G70+G65+G56+G52+G47+G41+G23+G12</f>
        <v>2701.8582882291539</v>
      </c>
      <c r="H71" s="7">
        <f t="shared" si="67"/>
        <v>90.678288229153793</v>
      </c>
      <c r="I71" s="7">
        <f t="shared" si="67"/>
        <v>4543.5666666666666</v>
      </c>
      <c r="J71" s="7">
        <f t="shared" si="67"/>
        <v>4189.6408485299999</v>
      </c>
      <c r="K71" s="7">
        <f t="shared" si="67"/>
        <v>-353.92581813666698</v>
      </c>
      <c r="L71" s="7">
        <f t="shared" si="67"/>
        <v>8866.9778000000006</v>
      </c>
      <c r="M71" s="7">
        <f t="shared" si="67"/>
        <v>12378.024124645515</v>
      </c>
      <c r="N71" s="7">
        <f t="shared" si="67"/>
        <v>3511.0463246455161</v>
      </c>
      <c r="O71" s="7">
        <f t="shared" si="67"/>
        <v>0</v>
      </c>
      <c r="P71" s="7">
        <f t="shared" si="67"/>
        <v>4.8683908332000003</v>
      </c>
      <c r="Q71" s="7">
        <f t="shared" si="67"/>
        <v>4.8683908332000003</v>
      </c>
      <c r="R71" s="7">
        <f t="shared" si="67"/>
        <v>0</v>
      </c>
      <c r="S71" s="7">
        <f t="shared" si="67"/>
        <v>0</v>
      </c>
      <c r="T71" s="7">
        <f t="shared" si="67"/>
        <v>0</v>
      </c>
      <c r="U71" s="7">
        <f t="shared" si="67"/>
        <v>0</v>
      </c>
      <c r="V71" s="7">
        <f t="shared" si="67"/>
        <v>50.174920617600002</v>
      </c>
      <c r="W71" s="7">
        <f t="shared" si="67"/>
        <v>50.174920617600002</v>
      </c>
      <c r="X71" s="7">
        <f t="shared" si="67"/>
        <v>13410.544466666666</v>
      </c>
      <c r="Y71" s="7">
        <f>Y70+Y65+Y56+Y52+Y47+Y41+Y23+Y12</f>
        <v>16622.708284626315</v>
      </c>
      <c r="Z71" s="7">
        <f t="shared" si="67"/>
        <v>3212.1638179596484</v>
      </c>
    </row>
    <row r="72" spans="1:28" ht="36" x14ac:dyDescent="0.25">
      <c r="A72" s="9">
        <f t="shared" si="57"/>
        <v>68</v>
      </c>
      <c r="B72" s="18" t="s">
        <v>99</v>
      </c>
      <c r="C72" s="26"/>
      <c r="D72" s="26"/>
      <c r="E72" s="4"/>
      <c r="F72" s="7"/>
      <c r="G72" s="7"/>
      <c r="H72" s="7">
        <f t="shared" ref="H72" si="68">G72-F72</f>
        <v>0</v>
      </c>
      <c r="I72" s="7"/>
      <c r="J72" s="7">
        <v>0</v>
      </c>
      <c r="K72" s="7">
        <f t="shared" ref="K72" si="69">J72-I72</f>
        <v>0</v>
      </c>
      <c r="L72" s="7"/>
      <c r="M72" s="7">
        <v>0</v>
      </c>
      <c r="N72" s="7">
        <f t="shared" ref="N72" si="70">M72-L72</f>
        <v>0</v>
      </c>
      <c r="O72" s="7"/>
      <c r="P72" s="7">
        <v>0</v>
      </c>
      <c r="Q72" s="7">
        <f t="shared" ref="Q72" si="71">P72-O72</f>
        <v>0</v>
      </c>
      <c r="R72" s="7"/>
      <c r="S72" s="7">
        <v>0</v>
      </c>
      <c r="T72" s="7">
        <f t="shared" ref="T72" si="72">S72-R72</f>
        <v>0</v>
      </c>
      <c r="U72" s="7"/>
      <c r="V72" s="7">
        <v>0</v>
      </c>
      <c r="W72" s="7">
        <f t="shared" ref="W72" si="73">V72-U72</f>
        <v>0</v>
      </c>
      <c r="X72" s="7">
        <v>0</v>
      </c>
      <c r="Y72" s="7">
        <v>0</v>
      </c>
      <c r="Z72" s="7">
        <f t="shared" ref="Z72" si="74">Y72-X72</f>
        <v>0</v>
      </c>
    </row>
    <row r="73" spans="1:28" ht="25.5" customHeight="1" x14ac:dyDescent="0.25">
      <c r="A73" s="9">
        <f t="shared" si="57"/>
        <v>69</v>
      </c>
      <c r="B73" s="17" t="s">
        <v>100</v>
      </c>
      <c r="C73" s="26"/>
      <c r="D73" s="26"/>
      <c r="E73" s="9"/>
      <c r="F73" s="7">
        <f>SUM(F71:F72)</f>
        <v>2611.1800000000003</v>
      </c>
      <c r="G73" s="7">
        <f t="shared" ref="G73:Z73" si="75">SUM(G71:G72)</f>
        <v>2701.8582882291539</v>
      </c>
      <c r="H73" s="7">
        <f t="shared" si="75"/>
        <v>90.678288229153793</v>
      </c>
      <c r="I73" s="7">
        <f t="shared" si="75"/>
        <v>4543.5666666666666</v>
      </c>
      <c r="J73" s="7">
        <f t="shared" si="75"/>
        <v>4189.6408485299999</v>
      </c>
      <c r="K73" s="7">
        <f t="shared" si="75"/>
        <v>-353.92581813666698</v>
      </c>
      <c r="L73" s="7">
        <f t="shared" si="75"/>
        <v>8866.9778000000006</v>
      </c>
      <c r="M73" s="7">
        <f t="shared" si="75"/>
        <v>12378.024124645515</v>
      </c>
      <c r="N73" s="7">
        <f t="shared" si="75"/>
        <v>3511.0463246455161</v>
      </c>
      <c r="O73" s="7">
        <f t="shared" si="75"/>
        <v>0</v>
      </c>
      <c r="P73" s="7">
        <f t="shared" si="75"/>
        <v>4.8683908332000003</v>
      </c>
      <c r="Q73" s="7">
        <f t="shared" si="75"/>
        <v>4.8683908332000003</v>
      </c>
      <c r="R73" s="7">
        <f t="shared" si="75"/>
        <v>0</v>
      </c>
      <c r="S73" s="7">
        <f t="shared" si="75"/>
        <v>0</v>
      </c>
      <c r="T73" s="7">
        <f t="shared" si="75"/>
        <v>0</v>
      </c>
      <c r="U73" s="7">
        <f t="shared" si="75"/>
        <v>0</v>
      </c>
      <c r="V73" s="7">
        <f t="shared" si="75"/>
        <v>50.174920617600002</v>
      </c>
      <c r="W73" s="7">
        <f t="shared" si="75"/>
        <v>50.174920617600002</v>
      </c>
      <c r="X73" s="7">
        <f t="shared" si="75"/>
        <v>13410.544466666666</v>
      </c>
      <c r="Y73" s="7">
        <f t="shared" si="75"/>
        <v>16622.708284626315</v>
      </c>
      <c r="Z73" s="7">
        <f t="shared" si="75"/>
        <v>3212.1638179596484</v>
      </c>
    </row>
    <row r="76" spans="1:28" ht="18.75" x14ac:dyDescent="0.25">
      <c r="O76" s="29" t="s">
        <v>101</v>
      </c>
      <c r="P76" s="29"/>
      <c r="Q76" s="29"/>
      <c r="R76" s="29"/>
      <c r="S76" s="29"/>
      <c r="T76" s="29"/>
      <c r="U76" s="29"/>
      <c r="V76" s="29"/>
      <c r="W76" s="29"/>
      <c r="X76" s="29"/>
      <c r="Y76" s="20" t="s">
        <v>102</v>
      </c>
      <c r="Z76" s="21">
        <f>+Y73/G73</f>
        <v>6.1523242566215917</v>
      </c>
    </row>
    <row r="77" spans="1:28" ht="18.75" x14ac:dyDescent="0.25">
      <c r="O77" s="29" t="s">
        <v>103</v>
      </c>
      <c r="P77" s="29"/>
      <c r="Q77" s="29"/>
      <c r="R77" s="29"/>
      <c r="S77" s="29"/>
      <c r="T77" s="29"/>
      <c r="U77" s="29"/>
      <c r="V77" s="29"/>
      <c r="W77" s="29"/>
      <c r="X77" s="29"/>
      <c r="Y77" s="20" t="s">
        <v>102</v>
      </c>
      <c r="Z77" s="21">
        <f>+X73/F73:F73</f>
        <v>5.1358177018308444</v>
      </c>
      <c r="AB77" s="22"/>
    </row>
    <row r="78" spans="1:28" ht="18.75" customHeight="1" x14ac:dyDescent="0.25">
      <c r="H78" s="23"/>
      <c r="J78" s="23"/>
      <c r="O78" s="29" t="s">
        <v>104</v>
      </c>
      <c r="P78" s="29"/>
      <c r="Q78" s="29"/>
      <c r="R78" s="29"/>
      <c r="S78" s="29"/>
      <c r="T78" s="29"/>
      <c r="U78" s="29"/>
      <c r="V78" s="29"/>
      <c r="W78" s="29"/>
      <c r="X78" s="29"/>
      <c r="Y78" s="20" t="s">
        <v>102</v>
      </c>
      <c r="Z78" s="24">
        <v>0.106743111915844</v>
      </c>
      <c r="AB78" s="22"/>
    </row>
    <row r="79" spans="1:28" ht="18.75" x14ac:dyDescent="0.25">
      <c r="O79" s="29" t="s">
        <v>105</v>
      </c>
      <c r="P79" s="29"/>
      <c r="Q79" s="29"/>
      <c r="R79" s="29"/>
      <c r="S79" s="29"/>
      <c r="T79" s="29"/>
      <c r="U79" s="29"/>
      <c r="V79" s="29"/>
      <c r="W79" s="29"/>
      <c r="X79" s="29"/>
      <c r="Y79" s="20" t="s">
        <v>102</v>
      </c>
      <c r="Z79" s="24">
        <v>9.5100000000000004E-2</v>
      </c>
    </row>
    <row r="80" spans="1:28" ht="18.75" x14ac:dyDescent="0.25">
      <c r="O80" s="29" t="s">
        <v>106</v>
      </c>
      <c r="P80" s="29"/>
      <c r="Q80" s="29"/>
      <c r="R80" s="29"/>
      <c r="S80" s="29"/>
      <c r="T80" s="29"/>
      <c r="U80" s="29"/>
      <c r="V80" s="29"/>
      <c r="W80" s="29"/>
      <c r="X80" s="29"/>
      <c r="Y80" s="20" t="s">
        <v>102</v>
      </c>
      <c r="Z80" s="24">
        <f>+MIN(Z78,Z79)</f>
        <v>9.5100000000000004E-2</v>
      </c>
    </row>
    <row r="81" spans="8:26" ht="18.75" x14ac:dyDescent="0.25">
      <c r="O81" s="30" t="s">
        <v>107</v>
      </c>
      <c r="P81" s="30"/>
      <c r="Q81" s="30"/>
      <c r="R81" s="30"/>
      <c r="S81" s="30"/>
      <c r="T81" s="30"/>
      <c r="U81" s="30"/>
      <c r="V81" s="30"/>
      <c r="W81" s="30"/>
      <c r="X81" s="30"/>
      <c r="Y81" s="20" t="s">
        <v>102</v>
      </c>
      <c r="Z81" s="21">
        <f>+(Z76-Z77)/(1-(Z80))</f>
        <v>1.1233357882536714</v>
      </c>
    </row>
    <row r="84" spans="8:26" x14ac:dyDescent="0.25">
      <c r="Z84" s="22"/>
    </row>
    <row r="86" spans="8:26" x14ac:dyDescent="0.25">
      <c r="H86" s="25"/>
    </row>
    <row r="87" spans="8:26" x14ac:dyDescent="0.25">
      <c r="H87" s="25"/>
    </row>
    <row r="88" spans="8:26" x14ac:dyDescent="0.25">
      <c r="H88" s="25"/>
    </row>
    <row r="89" spans="8:26" x14ac:dyDescent="0.25">
      <c r="H89" s="25"/>
    </row>
    <row r="90" spans="8:26" x14ac:dyDescent="0.25">
      <c r="I90" s="2"/>
    </row>
    <row r="92" spans="8:26" x14ac:dyDescent="0.25">
      <c r="I92" s="8"/>
    </row>
  </sheetData>
  <mergeCells count="24">
    <mergeCell ref="A1:Z1"/>
    <mergeCell ref="A2:A4"/>
    <mergeCell ref="B2:B4"/>
    <mergeCell ref="C2:C4"/>
    <mergeCell ref="E2:E4"/>
    <mergeCell ref="F2:H3"/>
    <mergeCell ref="I2:Z2"/>
    <mergeCell ref="I3:K3"/>
    <mergeCell ref="L3:N3"/>
    <mergeCell ref="O3:Q3"/>
    <mergeCell ref="R3:T3"/>
    <mergeCell ref="U3:W3"/>
    <mergeCell ref="O79:X79"/>
    <mergeCell ref="O80:X80"/>
    <mergeCell ref="O81:X81"/>
    <mergeCell ref="X3:Z3"/>
    <mergeCell ref="C16:C18"/>
    <mergeCell ref="C21:C22"/>
    <mergeCell ref="O77:X77"/>
    <mergeCell ref="O78:X78"/>
    <mergeCell ref="D2:D4"/>
    <mergeCell ref="D16:D18"/>
    <mergeCell ref="D21:D22"/>
    <mergeCell ref="O76:X76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SPDCL</vt:lpstr>
      <vt:lpstr>SPDCL!Print_Area</vt:lpstr>
      <vt:lpstr>SPDCL!Print_Titles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2023-07-03T07:27:16Z</cp:lastPrinted>
  <dcterms:created xsi:type="dcterms:W3CDTF">2023-07-03T05:29:44Z</dcterms:created>
  <dcterms:modified xsi:type="dcterms:W3CDTF">2023-09-01T05:46:54Z</dcterms:modified>
</cp:coreProperties>
</file>